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0280" windowHeight="8310" tabRatio="644" activeTab="3"/>
  </bookViews>
  <sheets>
    <sheet name="Ⅲ-1 인구추이" sheetId="22" r:id="rId1"/>
    <sheet name="Ⅲ-2 읍면동별 세대 및 등록인구" sheetId="46" r:id="rId2"/>
    <sheet name="Ⅲ-3 연령(5세별) 및 성별인구 (1995~2020)" sheetId="51" r:id="rId3"/>
    <sheet name="Ⅲ-3 연령(5세별) 및 성별인구(2021~2022)" sheetId="41" r:id="rId4"/>
    <sheet name="Ⅲ-4 인구동태" sheetId="26" r:id="rId5"/>
    <sheet name="Ⅲ-5 인구이동" sheetId="39" r:id="rId6"/>
    <sheet name="Ⅲ-6 주민등록 전입지별 인구이동" sheetId="8" r:id="rId7"/>
    <sheet name="Ⅲ-7 주민등록 전출지별 인구이동" sheetId="48" r:id="rId8"/>
    <sheet name="Ⅲ-8 외국인 국적별 현황" sheetId="18" r:id="rId9"/>
    <sheet name="Ⅲ-9 외국인과의 혼인" sheetId="43" r:id="rId10"/>
    <sheet name="Ⅲ-10 사망원인별 사망" sheetId="13" r:id="rId11"/>
    <sheet name="Ⅲ-11 혼인율" sheetId="44" r:id="rId12"/>
    <sheet name="Ⅲ-12 이혼율" sheetId="49" r:id="rId13"/>
    <sheet name="Ⅲ-13 여성가구주 현황" sheetId="14" r:id="rId14"/>
    <sheet name="Ⅲ-14 다문화 가구 및 가구원" sheetId="40" r:id="rId15"/>
    <sheet name="Ⅲ-15 가구원수별 가구" sheetId="45" r:id="rId16"/>
  </sheets>
  <definedNames>
    <definedName name="_xlnm._FilterDatabase" localSheetId="2" hidden="1">'Ⅲ-3 연령(5세별) 및 성별인구 (1995~2020)'!$A$4:$BD$68</definedName>
    <definedName name="_xlnm._FilterDatabase" localSheetId="3" hidden="1">'Ⅲ-3 연령(5세별) 및 성별인구(2021~2022)'!$A$4:$D$68</definedName>
    <definedName name="_xlnm.Print_Area" localSheetId="11">'Ⅲ-11 혼인율'!$A$1:$O$12</definedName>
    <definedName name="_xlnm.Print_Area" localSheetId="12">'Ⅲ-12 이혼율'!$A$1:$O$12</definedName>
    <definedName name="_xlnm.Print_Area" localSheetId="2">'Ⅲ-3 연령(5세별) 및 성별인구 (1995~2020)'!$A$1:$BC$72</definedName>
    <definedName name="_xlnm.Print_Area" localSheetId="3">'Ⅲ-3 연령(5세별) 및 성별인구(2021~2022)'!$A$1:$E$72</definedName>
    <definedName name="_xlnm.Print_Area" localSheetId="5">'Ⅲ-5 인구이동'!$A$1:$Y$27</definedName>
    <definedName name="_xlnm.Print_Area" localSheetId="7">'Ⅲ-7 주민등록 전출지별 인구이동'!$A$1:$BC$25</definedName>
    <definedName name="_xlnm.Print_Area" localSheetId="8">'Ⅲ-8 외국인 국적별 현황'!$A$1:$AB$41</definedName>
  </definedNames>
  <calcPr calcId="162913"/>
</workbook>
</file>

<file path=xl/calcChain.xml><?xml version="1.0" encoding="utf-8"?>
<calcChain xmlns="http://schemas.openxmlformats.org/spreadsheetml/2006/main">
  <c r="L12" i="14" l="1"/>
  <c r="Z40" i="18" l="1"/>
  <c r="W40" i="18"/>
  <c r="T40" i="18"/>
  <c r="Q40" i="18"/>
  <c r="N40" i="18"/>
  <c r="K40" i="18"/>
  <c r="H40" i="18"/>
  <c r="E40" i="18"/>
  <c r="D40" i="18"/>
  <c r="C40" i="18"/>
  <c r="B40" i="18" s="1"/>
  <c r="Z39" i="18"/>
  <c r="W39" i="18"/>
  <c r="T39" i="18"/>
  <c r="Q39" i="18"/>
  <c r="N39" i="18"/>
  <c r="K39" i="18"/>
  <c r="H39" i="18"/>
  <c r="E39" i="18"/>
  <c r="D39" i="18"/>
  <c r="C39" i="18"/>
  <c r="B39" i="18"/>
  <c r="Z38" i="18"/>
  <c r="W38" i="18"/>
  <c r="T38" i="18"/>
  <c r="Q38" i="18"/>
  <c r="N38" i="18"/>
  <c r="K38" i="18"/>
  <c r="H38" i="18"/>
  <c r="E38" i="18"/>
  <c r="D38" i="18"/>
  <c r="C38" i="18"/>
  <c r="B38" i="18"/>
  <c r="Z37" i="18"/>
  <c r="W37" i="18"/>
  <c r="T37" i="18"/>
  <c r="Q37" i="18"/>
  <c r="N37" i="18"/>
  <c r="K37" i="18"/>
  <c r="H37" i="18"/>
  <c r="E37" i="18"/>
  <c r="D37" i="18"/>
  <c r="C37" i="18"/>
  <c r="B37" i="18"/>
  <c r="Z36" i="18"/>
  <c r="W36" i="18"/>
  <c r="T36" i="18"/>
  <c r="Q36" i="18"/>
  <c r="N36" i="18"/>
  <c r="K36" i="18"/>
  <c r="H36" i="18"/>
  <c r="E36" i="18"/>
  <c r="D36" i="18"/>
  <c r="C36" i="18"/>
  <c r="B36" i="18"/>
  <c r="Z35" i="18"/>
  <c r="W35" i="18"/>
  <c r="T35" i="18"/>
  <c r="Q35" i="18"/>
  <c r="N35" i="18"/>
  <c r="K35" i="18"/>
  <c r="H35" i="18"/>
  <c r="E35" i="18"/>
  <c r="D35" i="18"/>
  <c r="C35" i="18"/>
  <c r="B35" i="18"/>
  <c r="Z34" i="18"/>
  <c r="W34" i="18"/>
  <c r="T34" i="18"/>
  <c r="Q34" i="18"/>
  <c r="N34" i="18"/>
  <c r="K34" i="18"/>
  <c r="H34" i="18"/>
  <c r="E34" i="18"/>
  <c r="D34" i="18"/>
  <c r="C34" i="18"/>
  <c r="B34" i="18"/>
  <c r="Z33" i="18"/>
  <c r="W33" i="18"/>
  <c r="T33" i="18"/>
  <c r="Q33" i="18"/>
  <c r="N33" i="18"/>
  <c r="K33" i="18"/>
  <c r="H33" i="18"/>
  <c r="E33" i="18"/>
  <c r="D33" i="18"/>
  <c r="B33" i="18" s="1"/>
  <c r="C33" i="18"/>
  <c r="Z32" i="18"/>
  <c r="W32" i="18"/>
  <c r="T32" i="18"/>
  <c r="Q32" i="18"/>
  <c r="N32" i="18"/>
  <c r="K32" i="18"/>
  <c r="H32" i="18"/>
  <c r="E32" i="18"/>
  <c r="D32" i="18"/>
  <c r="C32" i="18"/>
  <c r="B32" i="18" s="1"/>
  <c r="Z31" i="18"/>
  <c r="W31" i="18"/>
  <c r="T31" i="18"/>
  <c r="Q31" i="18"/>
  <c r="N31" i="18"/>
  <c r="K31" i="18"/>
  <c r="H31" i="18"/>
  <c r="E31" i="18"/>
  <c r="D31" i="18"/>
  <c r="C31" i="18"/>
  <c r="B31" i="18"/>
  <c r="Z30" i="18"/>
  <c r="W30" i="18"/>
  <c r="T30" i="18"/>
  <c r="Q30" i="18"/>
  <c r="N30" i="18"/>
  <c r="K30" i="18"/>
  <c r="H30" i="18"/>
  <c r="E30" i="18"/>
  <c r="D30" i="18"/>
  <c r="C30" i="18"/>
  <c r="B30" i="18"/>
  <c r="Z29" i="18"/>
  <c r="W29" i="18"/>
  <c r="T29" i="18"/>
  <c r="Q29" i="18"/>
  <c r="N29" i="18"/>
  <c r="K29" i="18"/>
  <c r="H29" i="18"/>
  <c r="E29" i="18"/>
  <c r="D29" i="18"/>
  <c r="C29" i="18"/>
  <c r="B29" i="18"/>
  <c r="Z28" i="18"/>
  <c r="W28" i="18"/>
  <c r="T28" i="18"/>
  <c r="Q28" i="18"/>
  <c r="N28" i="18"/>
  <c r="K28" i="18"/>
  <c r="H28" i="18"/>
  <c r="E28" i="18"/>
  <c r="D28" i="18"/>
  <c r="C28" i="18"/>
  <c r="B28" i="18"/>
  <c r="Z27" i="18"/>
  <c r="W27" i="18"/>
  <c r="T27" i="18"/>
  <c r="Q27" i="18"/>
  <c r="N27" i="18"/>
  <c r="K27" i="18"/>
  <c r="H27" i="18"/>
  <c r="E27" i="18"/>
  <c r="D27" i="18"/>
  <c r="C27" i="18"/>
  <c r="B27" i="18"/>
  <c r="Z26" i="18"/>
  <c r="W26" i="18"/>
  <c r="T26" i="18"/>
  <c r="Q26" i="18"/>
  <c r="N26" i="18"/>
  <c r="K26" i="18"/>
  <c r="H26" i="18"/>
  <c r="E26" i="18"/>
  <c r="D26" i="18"/>
  <c r="C26" i="18"/>
  <c r="B26" i="18"/>
  <c r="Z25" i="18"/>
  <c r="W25" i="18"/>
  <c r="T25" i="18"/>
  <c r="Q25" i="18"/>
  <c r="N25" i="18"/>
  <c r="K25" i="18"/>
  <c r="H25" i="18"/>
  <c r="E25" i="18"/>
  <c r="D25" i="18"/>
  <c r="C25" i="18"/>
  <c r="B25" i="18"/>
  <c r="Z24" i="18"/>
  <c r="W24" i="18"/>
  <c r="T24" i="18"/>
  <c r="Q24" i="18"/>
  <c r="N24" i="18"/>
  <c r="N13" i="18" s="1"/>
  <c r="K24" i="18"/>
  <c r="H24" i="18"/>
  <c r="E24" i="18"/>
  <c r="D24" i="18"/>
  <c r="C24" i="18"/>
  <c r="B24" i="18"/>
  <c r="Z23" i="18"/>
  <c r="W23" i="18"/>
  <c r="T23" i="18"/>
  <c r="Q23" i="18"/>
  <c r="N23" i="18"/>
  <c r="K23" i="18"/>
  <c r="H23" i="18"/>
  <c r="E23" i="18"/>
  <c r="D23" i="18"/>
  <c r="C23" i="18"/>
  <c r="B23" i="18"/>
  <c r="Z22" i="18"/>
  <c r="W22" i="18"/>
  <c r="T22" i="18"/>
  <c r="Q22" i="18"/>
  <c r="N22" i="18"/>
  <c r="K22" i="18"/>
  <c r="H22" i="18"/>
  <c r="E22" i="18"/>
  <c r="D22" i="18"/>
  <c r="C22" i="18"/>
  <c r="B22" i="18"/>
  <c r="Z21" i="18"/>
  <c r="W21" i="18"/>
  <c r="T21" i="18"/>
  <c r="Q21" i="18"/>
  <c r="N21" i="18"/>
  <c r="K21" i="18"/>
  <c r="H21" i="18"/>
  <c r="E21" i="18"/>
  <c r="D21" i="18"/>
  <c r="B21" i="18" s="1"/>
  <c r="C21" i="18"/>
  <c r="Z20" i="18"/>
  <c r="W20" i="18"/>
  <c r="T20" i="18"/>
  <c r="Q20" i="18"/>
  <c r="N20" i="18"/>
  <c r="K20" i="18"/>
  <c r="H20" i="18"/>
  <c r="E20" i="18"/>
  <c r="D20" i="18"/>
  <c r="C20" i="18"/>
  <c r="B20" i="18" s="1"/>
  <c r="Z19" i="18"/>
  <c r="W19" i="18"/>
  <c r="T19" i="18"/>
  <c r="Q19" i="18"/>
  <c r="N19" i="18"/>
  <c r="K19" i="18"/>
  <c r="H19" i="18"/>
  <c r="E19" i="18"/>
  <c r="D19" i="18"/>
  <c r="C19" i="18"/>
  <c r="B19" i="18"/>
  <c r="Z18" i="18"/>
  <c r="W18" i="18"/>
  <c r="T18" i="18"/>
  <c r="Q18" i="18"/>
  <c r="N18" i="18"/>
  <c r="K18" i="18"/>
  <c r="H18" i="18"/>
  <c r="E18" i="18"/>
  <c r="E13" i="18" s="1"/>
  <c r="D18" i="18"/>
  <c r="D13" i="18" s="1"/>
  <c r="C18" i="18"/>
  <c r="C13" i="18" s="1"/>
  <c r="B18" i="18"/>
  <c r="Z17" i="18"/>
  <c r="W17" i="18"/>
  <c r="T17" i="18"/>
  <c r="Q17" i="18"/>
  <c r="N17" i="18"/>
  <c r="K17" i="18"/>
  <c r="H17" i="18"/>
  <c r="E17" i="18"/>
  <c r="D17" i="18"/>
  <c r="C17" i="18"/>
  <c r="B17" i="18"/>
  <c r="Z16" i="18"/>
  <c r="Z13" i="18" s="1"/>
  <c r="W16" i="18"/>
  <c r="T16" i="18"/>
  <c r="Q16" i="18"/>
  <c r="N16" i="18"/>
  <c r="K16" i="18"/>
  <c r="H16" i="18"/>
  <c r="H13" i="18" s="1"/>
  <c r="E16" i="18"/>
  <c r="D16" i="18"/>
  <c r="C16" i="18"/>
  <c r="B16" i="18"/>
  <c r="Z15" i="18"/>
  <c r="W15" i="18"/>
  <c r="T15" i="18"/>
  <c r="Q15" i="18"/>
  <c r="N15" i="18"/>
  <c r="K15" i="18"/>
  <c r="H15" i="18"/>
  <c r="E15" i="18"/>
  <c r="D15" i="18"/>
  <c r="C15" i="18"/>
  <c r="B15" i="18"/>
  <c r="Z14" i="18"/>
  <c r="W14" i="18"/>
  <c r="W13" i="18" s="1"/>
  <c r="T14" i="18"/>
  <c r="T13" i="18" s="1"/>
  <c r="Q14" i="18"/>
  <c r="Q13" i="18" s="1"/>
  <c r="N14" i="18"/>
  <c r="K14" i="18"/>
  <c r="K13" i="18" s="1"/>
  <c r="H14" i="18"/>
  <c r="E14" i="18"/>
  <c r="D14" i="18"/>
  <c r="C14" i="18"/>
  <c r="B14" i="18"/>
  <c r="AB13" i="18"/>
  <c r="AA13" i="18"/>
  <c r="Y13" i="18"/>
  <c r="X13" i="18"/>
  <c r="V13" i="18"/>
  <c r="U13" i="18"/>
  <c r="S13" i="18"/>
  <c r="R13" i="18"/>
  <c r="P13" i="18"/>
  <c r="O13" i="18"/>
  <c r="M13" i="18"/>
  <c r="L13" i="18"/>
  <c r="J13" i="18"/>
  <c r="I13" i="18"/>
  <c r="G13" i="18"/>
  <c r="F13" i="18"/>
  <c r="B13" i="18" l="1"/>
  <c r="B13" i="48"/>
  <c r="B24" i="48" l="1"/>
  <c r="B23" i="48"/>
  <c r="B22" i="48"/>
  <c r="B21" i="48"/>
  <c r="B20" i="48"/>
  <c r="B19" i="48"/>
  <c r="B18" i="48"/>
  <c r="B17" i="48"/>
  <c r="B16" i="48"/>
  <c r="B15" i="48"/>
  <c r="B14" i="48"/>
  <c r="W25" i="39"/>
  <c r="W24" i="39"/>
  <c r="W23" i="39"/>
  <c r="W22" i="39"/>
  <c r="W21" i="39"/>
  <c r="W20" i="39"/>
  <c r="W19" i="39"/>
  <c r="W18" i="39"/>
  <c r="W17" i="39"/>
  <c r="W16" i="39"/>
  <c r="W15" i="39"/>
  <c r="W14" i="39"/>
  <c r="Y25" i="39"/>
  <c r="X25" i="39"/>
  <c r="Y24" i="39"/>
  <c r="X24" i="39"/>
  <c r="Y23" i="39"/>
  <c r="X23" i="39"/>
  <c r="Y22" i="39"/>
  <c r="X22" i="39"/>
  <c r="Y21" i="39"/>
  <c r="X21" i="39"/>
  <c r="Y20" i="39"/>
  <c r="X20" i="39"/>
  <c r="Y19" i="39"/>
  <c r="X19" i="39"/>
  <c r="Y18" i="39"/>
  <c r="X18" i="39"/>
  <c r="Y17" i="39"/>
  <c r="X17" i="39"/>
  <c r="Y16" i="39"/>
  <c r="X16" i="39"/>
  <c r="Y15" i="39"/>
  <c r="X15" i="39"/>
  <c r="Y14" i="39"/>
  <c r="X14" i="39"/>
  <c r="D5" i="41"/>
  <c r="D6" i="41"/>
  <c r="E6" i="41" s="1"/>
  <c r="D7" i="41"/>
  <c r="E7" i="41" s="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M12" i="46"/>
  <c r="P12" i="46"/>
  <c r="C12" i="46"/>
  <c r="D12" i="46"/>
  <c r="E12" i="46"/>
  <c r="F12" i="46"/>
  <c r="G12" i="46"/>
  <c r="H12" i="46"/>
  <c r="I12" i="46"/>
  <c r="J12" i="46"/>
  <c r="K12" i="46"/>
  <c r="B12" i="46"/>
  <c r="L39" i="46"/>
  <c r="I39" i="46"/>
  <c r="E39" i="46"/>
  <c r="D39" i="46"/>
  <c r="C39" i="46"/>
  <c r="O39" i="46" s="1"/>
  <c r="L38" i="46"/>
  <c r="I38" i="46"/>
  <c r="E38" i="46"/>
  <c r="D38" i="46"/>
  <c r="C38" i="46"/>
  <c r="O38" i="46" s="1"/>
  <c r="L37" i="46"/>
  <c r="I37" i="46"/>
  <c r="E37" i="46"/>
  <c r="D37" i="46"/>
  <c r="C37" i="46"/>
  <c r="O37" i="46" s="1"/>
  <c r="L36" i="46"/>
  <c r="I36" i="46"/>
  <c r="E36" i="46"/>
  <c r="D36" i="46"/>
  <c r="C36" i="46"/>
  <c r="O36" i="46" s="1"/>
  <c r="L35" i="46"/>
  <c r="I35" i="46"/>
  <c r="E35" i="46"/>
  <c r="D35" i="46"/>
  <c r="C35" i="46"/>
  <c r="O35" i="46" s="1"/>
  <c r="L34" i="46"/>
  <c r="I34" i="46"/>
  <c r="E34" i="46"/>
  <c r="D34" i="46"/>
  <c r="C34" i="46"/>
  <c r="O34" i="46" s="1"/>
  <c r="L33" i="46"/>
  <c r="I33" i="46"/>
  <c r="E33" i="46"/>
  <c r="D33" i="46"/>
  <c r="C33" i="46"/>
  <c r="O33" i="46" s="1"/>
  <c r="L32" i="46"/>
  <c r="I32" i="46"/>
  <c r="E32" i="46"/>
  <c r="D32" i="46"/>
  <c r="C32" i="46"/>
  <c r="O32" i="46" s="1"/>
  <c r="L31" i="46"/>
  <c r="I31" i="46"/>
  <c r="E31" i="46"/>
  <c r="D31" i="46"/>
  <c r="C31" i="46"/>
  <c r="O31" i="46" s="1"/>
  <c r="L30" i="46"/>
  <c r="I30" i="46"/>
  <c r="E30" i="46"/>
  <c r="D30" i="46"/>
  <c r="C30" i="46"/>
  <c r="O30" i="46" s="1"/>
  <c r="L29" i="46"/>
  <c r="I29" i="46"/>
  <c r="E29" i="46"/>
  <c r="D29" i="46"/>
  <c r="C29" i="46"/>
  <c r="O29" i="46" s="1"/>
  <c r="L28" i="46"/>
  <c r="I28" i="46"/>
  <c r="E28" i="46"/>
  <c r="D28" i="46"/>
  <c r="C28" i="46"/>
  <c r="O28" i="46" s="1"/>
  <c r="L27" i="46"/>
  <c r="I27" i="46"/>
  <c r="E27" i="46"/>
  <c r="D27" i="46"/>
  <c r="C27" i="46"/>
  <c r="O27" i="46" s="1"/>
  <c r="L26" i="46"/>
  <c r="I26" i="46"/>
  <c r="E26" i="46"/>
  <c r="D26" i="46"/>
  <c r="C26" i="46"/>
  <c r="O26" i="46" s="1"/>
  <c r="L25" i="46"/>
  <c r="I25" i="46"/>
  <c r="E25" i="46"/>
  <c r="D25" i="46"/>
  <c r="C25" i="46"/>
  <c r="O25" i="46" s="1"/>
  <c r="L24" i="46"/>
  <c r="I24" i="46"/>
  <c r="E24" i="46"/>
  <c r="D24" i="46"/>
  <c r="C24" i="46"/>
  <c r="O24" i="46" s="1"/>
  <c r="L23" i="46"/>
  <c r="I23" i="46"/>
  <c r="E23" i="46"/>
  <c r="D23" i="46"/>
  <c r="C23" i="46"/>
  <c r="O23" i="46" s="1"/>
  <c r="L22" i="46"/>
  <c r="I22" i="46"/>
  <c r="E22" i="46"/>
  <c r="D22" i="46"/>
  <c r="C22" i="46"/>
  <c r="O22" i="46" s="1"/>
  <c r="L21" i="46"/>
  <c r="I21" i="46"/>
  <c r="E21" i="46"/>
  <c r="D21" i="46"/>
  <c r="C21" i="46"/>
  <c r="O21" i="46" s="1"/>
  <c r="L20" i="46"/>
  <c r="I20" i="46"/>
  <c r="E20" i="46"/>
  <c r="D20" i="46"/>
  <c r="C20" i="46"/>
  <c r="O20" i="46" s="1"/>
  <c r="L19" i="46"/>
  <c r="I19" i="46"/>
  <c r="E19" i="46"/>
  <c r="D19" i="46"/>
  <c r="C19" i="46"/>
  <c r="O19" i="46" s="1"/>
  <c r="L18" i="46"/>
  <c r="I18" i="46"/>
  <c r="E18" i="46"/>
  <c r="D18" i="46"/>
  <c r="C18" i="46"/>
  <c r="O18" i="46" s="1"/>
  <c r="L17" i="46"/>
  <c r="I17" i="46"/>
  <c r="E17" i="46"/>
  <c r="D17" i="46"/>
  <c r="C17" i="46"/>
  <c r="O17" i="46" s="1"/>
  <c r="L16" i="46"/>
  <c r="I16" i="46"/>
  <c r="E16" i="46"/>
  <c r="D16" i="46"/>
  <c r="C16" i="46"/>
  <c r="O16" i="46" s="1"/>
  <c r="L15" i="46"/>
  <c r="I15" i="46"/>
  <c r="E15" i="46"/>
  <c r="D15" i="46"/>
  <c r="C15" i="46"/>
  <c r="O15" i="46" s="1"/>
  <c r="L14" i="46"/>
  <c r="I14" i="46"/>
  <c r="E14" i="46"/>
  <c r="D14" i="46"/>
  <c r="C14" i="46"/>
  <c r="O14" i="46" s="1"/>
  <c r="L13" i="46"/>
  <c r="I13" i="46"/>
  <c r="E13" i="46"/>
  <c r="D13" i="46"/>
  <c r="C13" i="46"/>
  <c r="O13" i="46" s="1"/>
  <c r="I65" i="22"/>
  <c r="F65" i="22"/>
  <c r="C65" i="22" s="1"/>
  <c r="E65" i="22"/>
  <c r="D65" i="22"/>
  <c r="O12" i="46" l="1"/>
  <c r="L65" i="22"/>
  <c r="L5" i="14" l="1"/>
  <c r="L6" i="14"/>
  <c r="I10" i="26" l="1"/>
  <c r="H10" i="26"/>
  <c r="E10" i="26"/>
  <c r="F10" i="26"/>
  <c r="G10" i="26"/>
  <c r="B10" i="26"/>
  <c r="D10" i="26"/>
  <c r="C10" i="26"/>
  <c r="AE69" i="51" l="1"/>
  <c r="AA67" i="51"/>
  <c r="BC66" i="51"/>
  <c r="AW66" i="51"/>
  <c r="AY64" i="51"/>
  <c r="AS64" i="51"/>
  <c r="S63" i="51"/>
  <c r="AU62" i="51"/>
  <c r="O61" i="51"/>
  <c r="AY60" i="51"/>
  <c r="AS60" i="51"/>
  <c r="AA59" i="51"/>
  <c r="I59" i="51"/>
  <c r="C59" i="51"/>
  <c r="U57" i="51"/>
  <c r="O57" i="51"/>
  <c r="AG55" i="51"/>
  <c r="AA55" i="51"/>
  <c r="I54" i="51"/>
  <c r="AS53" i="51"/>
  <c r="U52" i="51"/>
  <c r="C52" i="51"/>
  <c r="AG50" i="51"/>
  <c r="O50" i="51"/>
  <c r="I50" i="51"/>
  <c r="AS48" i="51"/>
  <c r="AA48" i="51"/>
  <c r="U48" i="51"/>
  <c r="C47" i="51"/>
  <c r="AM46" i="51"/>
  <c r="AG46" i="51"/>
  <c r="O45" i="51"/>
  <c r="AY44" i="51"/>
  <c r="AS44" i="51"/>
  <c r="AA43" i="51"/>
  <c r="I43" i="51"/>
  <c r="C43" i="51"/>
  <c r="U41" i="51"/>
  <c r="O41" i="51"/>
  <c r="AG39" i="51"/>
  <c r="AA39" i="51"/>
  <c r="I38" i="51"/>
  <c r="AS37" i="51"/>
  <c r="AM37" i="51"/>
  <c r="U36" i="51"/>
  <c r="C36" i="51"/>
  <c r="AY35" i="51"/>
  <c r="AM34" i="51"/>
  <c r="AK34" i="51"/>
  <c r="Q34" i="51"/>
  <c r="W33" i="51"/>
  <c r="S33" i="51"/>
  <c r="AC32" i="51"/>
  <c r="AA32" i="51"/>
  <c r="U32" i="51"/>
  <c r="AU31" i="51"/>
  <c r="AS31" i="51"/>
  <c r="W31" i="51"/>
  <c r="U31" i="51"/>
  <c r="Q31" i="51"/>
  <c r="AY30" i="51"/>
  <c r="AU30" i="51"/>
  <c r="AC30" i="51"/>
  <c r="AA30" i="51"/>
  <c r="W30" i="51"/>
  <c r="E30" i="51"/>
  <c r="C30" i="51"/>
  <c r="AI29" i="51"/>
  <c r="AG29" i="51"/>
  <c r="AC29" i="51"/>
  <c r="K29" i="51"/>
  <c r="I29" i="51"/>
  <c r="E29" i="51"/>
  <c r="AM28" i="51"/>
  <c r="AI28" i="51"/>
  <c r="Q28" i="51"/>
  <c r="O28" i="51"/>
  <c r="K28" i="51"/>
  <c r="AU27" i="51"/>
  <c r="AS27" i="51"/>
  <c r="W27" i="51"/>
  <c r="U27" i="51"/>
  <c r="Q27" i="51"/>
  <c r="AY26" i="51"/>
  <c r="AU26" i="51"/>
  <c r="AC26" i="51"/>
  <c r="AA26" i="51"/>
  <c r="W26" i="51"/>
  <c r="E26" i="51"/>
  <c r="C26" i="51"/>
  <c r="AI25" i="51"/>
  <c r="AG25" i="51"/>
  <c r="AC25" i="51"/>
  <c r="K25" i="51"/>
  <c r="I25" i="51"/>
  <c r="E25" i="51"/>
  <c r="AM24" i="51"/>
  <c r="AI24" i="51"/>
  <c r="Q24" i="51"/>
  <c r="O24" i="51"/>
  <c r="K24" i="51"/>
  <c r="AU23" i="51"/>
  <c r="AS23" i="51"/>
  <c r="W23" i="51"/>
  <c r="U23" i="51"/>
  <c r="Q23" i="51"/>
  <c r="AY22" i="51"/>
  <c r="AU22" i="51"/>
  <c r="AC22" i="51"/>
  <c r="AA22" i="51"/>
  <c r="W22" i="51"/>
  <c r="E22" i="51"/>
  <c r="C22" i="51"/>
  <c r="AI21" i="51"/>
  <c r="AG21" i="51"/>
  <c r="AC21" i="51"/>
  <c r="K21" i="51"/>
  <c r="I21" i="51"/>
  <c r="E21" i="51"/>
  <c r="AM20" i="51"/>
  <c r="AI20" i="51"/>
  <c r="Q20" i="51"/>
  <c r="O20" i="51"/>
  <c r="K20" i="51"/>
  <c r="AU19" i="51"/>
  <c r="AS19" i="51"/>
  <c r="W19" i="51"/>
  <c r="U19" i="51"/>
  <c r="Q19" i="51"/>
  <c r="AY18" i="51"/>
  <c r="AU18" i="51"/>
  <c r="AC18" i="51"/>
  <c r="AA18" i="51"/>
  <c r="W18" i="51"/>
  <c r="E18" i="51"/>
  <c r="C18" i="51"/>
  <c r="AI17" i="51"/>
  <c r="AG17" i="51"/>
  <c r="AC17" i="51"/>
  <c r="K17" i="51"/>
  <c r="I17" i="51"/>
  <c r="E17" i="51"/>
  <c r="AM16" i="51"/>
  <c r="AI16" i="51"/>
  <c r="Q16" i="51"/>
  <c r="O16" i="51"/>
  <c r="K16" i="51"/>
  <c r="AU15" i="51"/>
  <c r="AS15" i="51"/>
  <c r="W15" i="51"/>
  <c r="U15" i="51"/>
  <c r="Q15" i="51"/>
  <c r="AY14" i="51"/>
  <c r="AU14" i="51"/>
  <c r="AC14" i="51"/>
  <c r="AA14" i="51"/>
  <c r="W14" i="51"/>
  <c r="E14" i="51"/>
  <c r="C14" i="51"/>
  <c r="AI13" i="51"/>
  <c r="AG13" i="51"/>
  <c r="AC13" i="51"/>
  <c r="K13" i="51"/>
  <c r="I13" i="51"/>
  <c r="E13" i="51"/>
  <c r="AM12" i="51"/>
  <c r="AI12" i="51"/>
  <c r="Q12" i="51"/>
  <c r="O12" i="51"/>
  <c r="K12" i="51"/>
  <c r="AU11" i="51"/>
  <c r="AS11" i="51"/>
  <c r="W11" i="51"/>
  <c r="U11" i="51"/>
  <c r="Q11" i="51"/>
  <c r="AY10" i="51"/>
  <c r="AU10" i="51"/>
  <c r="AC10" i="51"/>
  <c r="AA10" i="51"/>
  <c r="W10" i="51"/>
  <c r="G10" i="51"/>
  <c r="E10" i="51"/>
  <c r="C10" i="51"/>
  <c r="AK9" i="51"/>
  <c r="AI9" i="51"/>
  <c r="AG9" i="51"/>
  <c r="AC9" i="51"/>
  <c r="K9" i="51"/>
  <c r="I9" i="51"/>
  <c r="E9" i="51"/>
  <c r="AQ8" i="51"/>
  <c r="AM8" i="51"/>
  <c r="AI8" i="51"/>
  <c r="S8" i="51"/>
  <c r="Q8" i="51"/>
  <c r="O8" i="51"/>
  <c r="K8" i="51"/>
  <c r="BB7" i="51"/>
  <c r="BC7" i="51" s="1"/>
  <c r="AZ7" i="51"/>
  <c r="AX7" i="51"/>
  <c r="AY7" i="51" s="1"/>
  <c r="AV7" i="51"/>
  <c r="AW7" i="51" s="1"/>
  <c r="AT7" i="51"/>
  <c r="AU7" i="51" s="1"/>
  <c r="AR7" i="51"/>
  <c r="AS7" i="51" s="1"/>
  <c r="AK7" i="51"/>
  <c r="AI7" i="51"/>
  <c r="AG7" i="51"/>
  <c r="AC7" i="51"/>
  <c r="K7" i="51"/>
  <c r="I7" i="51"/>
  <c r="E7" i="51"/>
  <c r="BB6" i="51"/>
  <c r="AZ6" i="51"/>
  <c r="AX6" i="51"/>
  <c r="AY6" i="51" s="1"/>
  <c r="AV6" i="51"/>
  <c r="AW6" i="51" s="1"/>
  <c r="AU6" i="51"/>
  <c r="AT6" i="51"/>
  <c r="AS6" i="51"/>
  <c r="AR6" i="51"/>
  <c r="AI6" i="51"/>
  <c r="AG6" i="51"/>
  <c r="AE6" i="51"/>
  <c r="AC6" i="51"/>
  <c r="AA6" i="51"/>
  <c r="W6" i="51"/>
  <c r="U6" i="51"/>
  <c r="I6" i="51"/>
  <c r="G6" i="51"/>
  <c r="E6" i="51"/>
  <c r="C6" i="51"/>
  <c r="BB5" i="51"/>
  <c r="AZ5" i="51"/>
  <c r="AO16" i="51" s="1"/>
  <c r="AX5" i="51"/>
  <c r="AY39" i="51" s="1"/>
  <c r="AV5" i="51"/>
  <c r="U64" i="51" s="1"/>
  <c r="AT5" i="51"/>
  <c r="AU63" i="51" s="1"/>
  <c r="AR5" i="51"/>
  <c r="AQ61" i="51" s="1"/>
  <c r="AO23" i="51" l="1"/>
  <c r="BA10" i="51"/>
  <c r="AO12" i="51"/>
  <c r="BA21" i="51"/>
  <c r="AO27" i="51"/>
  <c r="BA25" i="51"/>
  <c r="BA14" i="51"/>
  <c r="AO11" i="51"/>
  <c r="BA69" i="51"/>
  <c r="Y67" i="51"/>
  <c r="AO63" i="51"/>
  <c r="M61" i="51"/>
  <c r="Y59" i="51"/>
  <c r="M57" i="51"/>
  <c r="Y55" i="51"/>
  <c r="M53" i="51"/>
  <c r="Y51" i="51"/>
  <c r="M49" i="51"/>
  <c r="Y47" i="51"/>
  <c r="M45" i="51"/>
  <c r="Y43" i="51"/>
  <c r="M41" i="51"/>
  <c r="Y39" i="51"/>
  <c r="M37" i="51"/>
  <c r="Y35" i="51"/>
  <c r="M33" i="51"/>
  <c r="BA70" i="51"/>
  <c r="Y68" i="51"/>
  <c r="AO64" i="51"/>
  <c r="M62" i="51"/>
  <c r="AO60" i="51"/>
  <c r="BA58" i="51"/>
  <c r="AO56" i="51"/>
  <c r="BA54" i="51"/>
  <c r="AO52" i="51"/>
  <c r="BA50" i="51"/>
  <c r="AO48" i="51"/>
  <c r="BA46" i="51"/>
  <c r="AO44" i="51"/>
  <c r="BA42" i="51"/>
  <c r="AO40" i="51"/>
  <c r="BA38" i="51"/>
  <c r="AO36" i="51"/>
  <c r="BA34" i="51"/>
  <c r="AO32" i="51"/>
  <c r="Y69" i="51"/>
  <c r="AO65" i="51"/>
  <c r="M63" i="51"/>
  <c r="Y70" i="51"/>
  <c r="AO66" i="51"/>
  <c r="M64" i="51"/>
  <c r="M60" i="51"/>
  <c r="Y58" i="51"/>
  <c r="M56" i="51"/>
  <c r="Y54" i="51"/>
  <c r="M52" i="51"/>
  <c r="Y50" i="51"/>
  <c r="M48" i="51"/>
  <c r="Y46" i="51"/>
  <c r="M44" i="51"/>
  <c r="Y42" i="51"/>
  <c r="M40" i="51"/>
  <c r="Y38" i="51"/>
  <c r="M36" i="51"/>
  <c r="Y34" i="51"/>
  <c r="M32" i="51"/>
  <c r="AO67" i="51"/>
  <c r="M65" i="51"/>
  <c r="BA61" i="51"/>
  <c r="AO59" i="51"/>
  <c r="BA57" i="51"/>
  <c r="AO55" i="51"/>
  <c r="BA53" i="51"/>
  <c r="AO51" i="51"/>
  <c r="BA49" i="51"/>
  <c r="AO47" i="51"/>
  <c r="BA45" i="51"/>
  <c r="AO43" i="51"/>
  <c r="BA41" i="51"/>
  <c r="AO39" i="51"/>
  <c r="BA37" i="51"/>
  <c r="AO35" i="51"/>
  <c r="BA33" i="51"/>
  <c r="AO68" i="51"/>
  <c r="M66" i="51"/>
  <c r="BA62" i="51"/>
  <c r="AO69" i="51"/>
  <c r="M67" i="51"/>
  <c r="BA63" i="51"/>
  <c r="Y61" i="51"/>
  <c r="M59" i="51"/>
  <c r="Y57" i="51"/>
  <c r="M55" i="51"/>
  <c r="Y53" i="51"/>
  <c r="M51" i="51"/>
  <c r="Y49" i="51"/>
  <c r="M47" i="51"/>
  <c r="Y45" i="51"/>
  <c r="M43" i="51"/>
  <c r="Y41" i="51"/>
  <c r="M39" i="51"/>
  <c r="Y37" i="51"/>
  <c r="M35" i="51"/>
  <c r="AO70" i="51"/>
  <c r="M68" i="51"/>
  <c r="BA64" i="51"/>
  <c r="Y62" i="51"/>
  <c r="BA60" i="51"/>
  <c r="AO58" i="51"/>
  <c r="BA56" i="51"/>
  <c r="AO54" i="51"/>
  <c r="BA52" i="51"/>
  <c r="AO50" i="51"/>
  <c r="BA48" i="51"/>
  <c r="AO46" i="51"/>
  <c r="BA44" i="51"/>
  <c r="AO42" i="51"/>
  <c r="BA40" i="51"/>
  <c r="AO38" i="51"/>
  <c r="BA36" i="51"/>
  <c r="BA67" i="51"/>
  <c r="Y65" i="51"/>
  <c r="AO61" i="51"/>
  <c r="BA59" i="51"/>
  <c r="AO57" i="51"/>
  <c r="BA55" i="51"/>
  <c r="AO53" i="51"/>
  <c r="BA51" i="51"/>
  <c r="AO49" i="51"/>
  <c r="BA47" i="51"/>
  <c r="AO45" i="51"/>
  <c r="BA43" i="51"/>
  <c r="AO41" i="51"/>
  <c r="BA39" i="51"/>
  <c r="AO37" i="51"/>
  <c r="BA35" i="51"/>
  <c r="AO33" i="51"/>
  <c r="Y64" i="51"/>
  <c r="Y60" i="51"/>
  <c r="M46" i="51"/>
  <c r="Y44" i="51"/>
  <c r="M34" i="51"/>
  <c r="M31" i="51"/>
  <c r="Y29" i="51"/>
  <c r="M27" i="51"/>
  <c r="Y25" i="51"/>
  <c r="M23" i="51"/>
  <c r="Y21" i="51"/>
  <c r="M19" i="51"/>
  <c r="Y17" i="51"/>
  <c r="M15" i="51"/>
  <c r="Y13" i="51"/>
  <c r="M11" i="51"/>
  <c r="Y9" i="51"/>
  <c r="Y7" i="51"/>
  <c r="Y66" i="51"/>
  <c r="BA32" i="51"/>
  <c r="AO30" i="51"/>
  <c r="BA28" i="51"/>
  <c r="AO26" i="51"/>
  <c r="BA24" i="51"/>
  <c r="AO22" i="51"/>
  <c r="BA20" i="51"/>
  <c r="AO18" i="51"/>
  <c r="BA16" i="51"/>
  <c r="AO14" i="51"/>
  <c r="BA12" i="51"/>
  <c r="AO10" i="51"/>
  <c r="BA8" i="51"/>
  <c r="AO6" i="51"/>
  <c r="AO28" i="51"/>
  <c r="BA22" i="51"/>
  <c r="BA65" i="51"/>
  <c r="M7" i="51"/>
  <c r="M70" i="51"/>
  <c r="M58" i="51"/>
  <c r="Y56" i="51"/>
  <c r="M42" i="51"/>
  <c r="Y40" i="51"/>
  <c r="M30" i="51"/>
  <c r="Y28" i="51"/>
  <c r="M26" i="51"/>
  <c r="Y24" i="51"/>
  <c r="M22" i="51"/>
  <c r="Y20" i="51"/>
  <c r="M18" i="51"/>
  <c r="Y16" i="51"/>
  <c r="M14" i="51"/>
  <c r="Y12" i="51"/>
  <c r="M10" i="51"/>
  <c r="Y8" i="51"/>
  <c r="M6" i="51"/>
  <c r="AO24" i="51"/>
  <c r="AO20" i="51"/>
  <c r="BA31" i="51"/>
  <c r="AO29" i="51"/>
  <c r="BA27" i="51"/>
  <c r="AO25" i="51"/>
  <c r="BA23" i="51"/>
  <c r="AO21" i="51"/>
  <c r="BA19" i="51"/>
  <c r="AO17" i="51"/>
  <c r="BA15" i="51"/>
  <c r="AO13" i="51"/>
  <c r="BA11" i="51"/>
  <c r="AO9" i="51"/>
  <c r="AO7" i="51"/>
  <c r="Y33" i="51"/>
  <c r="BA30" i="51"/>
  <c r="Y63" i="51"/>
  <c r="BA26" i="51"/>
  <c r="M54" i="51"/>
  <c r="Y52" i="51"/>
  <c r="M38" i="51"/>
  <c r="Y36" i="51"/>
  <c r="AO34" i="51"/>
  <c r="Y31" i="51"/>
  <c r="M29" i="51"/>
  <c r="Y27" i="51"/>
  <c r="M25" i="51"/>
  <c r="Y23" i="51"/>
  <c r="M21" i="51"/>
  <c r="Y19" i="51"/>
  <c r="M17" i="51"/>
  <c r="Y15" i="51"/>
  <c r="M13" i="51"/>
  <c r="Y11" i="51"/>
  <c r="M9" i="51"/>
  <c r="BA66" i="51"/>
  <c r="M50" i="51"/>
  <c r="Y48" i="51"/>
  <c r="Y32" i="51"/>
  <c r="Y30" i="51"/>
  <c r="M28" i="51"/>
  <c r="Y26" i="51"/>
  <c r="M24" i="51"/>
  <c r="Y22" i="51"/>
  <c r="M20" i="51"/>
  <c r="Y18" i="51"/>
  <c r="M16" i="51"/>
  <c r="Y14" i="51"/>
  <c r="M12" i="51"/>
  <c r="Y10" i="51"/>
  <c r="M8" i="51"/>
  <c r="Y6" i="51"/>
  <c r="BA68" i="51"/>
  <c r="AO62" i="51"/>
  <c r="AO31" i="51"/>
  <c r="AO8" i="51"/>
  <c r="BA18" i="51"/>
  <c r="BA13" i="51"/>
  <c r="AO15" i="51"/>
  <c r="BA29" i="51"/>
  <c r="BA6" i="51"/>
  <c r="BA9" i="51"/>
  <c r="M69" i="51"/>
  <c r="BA7" i="51"/>
  <c r="BA17" i="51"/>
  <c r="AO19" i="51"/>
  <c r="AY51" i="51"/>
  <c r="AM53" i="51"/>
  <c r="BC70" i="51"/>
  <c r="BC58" i="51"/>
  <c r="BC54" i="51"/>
  <c r="BC50" i="51"/>
  <c r="BC46" i="51"/>
  <c r="BC42" i="51"/>
  <c r="BC38" i="51"/>
  <c r="BC34" i="51"/>
  <c r="BC61" i="51"/>
  <c r="BC57" i="51"/>
  <c r="BC53" i="51"/>
  <c r="BC49" i="51"/>
  <c r="BC45" i="51"/>
  <c r="BC41" i="51"/>
  <c r="BC37" i="51"/>
  <c r="BC33" i="51"/>
  <c r="BC62" i="51"/>
  <c r="BC63" i="51"/>
  <c r="BC64" i="51"/>
  <c r="BC60" i="51"/>
  <c r="BC56" i="51"/>
  <c r="BC52" i="51"/>
  <c r="BC48" i="51"/>
  <c r="BC44" i="51"/>
  <c r="BC40" i="51"/>
  <c r="BC36" i="51"/>
  <c r="BC65" i="51"/>
  <c r="BC68" i="51"/>
  <c r="G7" i="51"/>
  <c r="AE7" i="51"/>
  <c r="AK8" i="51"/>
  <c r="G9" i="51"/>
  <c r="AE9" i="51"/>
  <c r="BC9" i="51"/>
  <c r="AW10" i="51"/>
  <c r="S11" i="51"/>
  <c r="AQ11" i="51"/>
  <c r="AK12" i="51"/>
  <c r="G13" i="51"/>
  <c r="AE13" i="51"/>
  <c r="BC13" i="51"/>
  <c r="AW14" i="51"/>
  <c r="S15" i="51"/>
  <c r="AQ15" i="51"/>
  <c r="AK16" i="51"/>
  <c r="G17" i="51"/>
  <c r="AE17" i="51"/>
  <c r="BC17" i="51"/>
  <c r="AW18" i="51"/>
  <c r="S19" i="51"/>
  <c r="AQ19" i="51"/>
  <c r="AK20" i="51"/>
  <c r="G21" i="51"/>
  <c r="AE21" i="51"/>
  <c r="BC21" i="51"/>
  <c r="AW22" i="51"/>
  <c r="S23" i="51"/>
  <c r="AQ23" i="51"/>
  <c r="AK24" i="51"/>
  <c r="G25" i="51"/>
  <c r="AE25" i="51"/>
  <c r="BC25" i="51"/>
  <c r="AW26" i="51"/>
  <c r="S27" i="51"/>
  <c r="AQ27" i="51"/>
  <c r="AK28" i="51"/>
  <c r="G29" i="51"/>
  <c r="AE29" i="51"/>
  <c r="BC29" i="51"/>
  <c r="AW30" i="51"/>
  <c r="S31" i="51"/>
  <c r="AQ31" i="51"/>
  <c r="U33" i="51"/>
  <c r="AG34" i="51"/>
  <c r="BC35" i="51"/>
  <c r="AQ37" i="51"/>
  <c r="AE39" i="51"/>
  <c r="S41" i="51"/>
  <c r="G43" i="51"/>
  <c r="AW44" i="51"/>
  <c r="AK46" i="51"/>
  <c r="BC51" i="51"/>
  <c r="AQ53" i="51"/>
  <c r="AE55" i="51"/>
  <c r="S57" i="51"/>
  <c r="G59" i="51"/>
  <c r="AW60" i="51"/>
  <c r="AS62" i="51"/>
  <c r="AW64" i="51"/>
  <c r="K69" i="51"/>
  <c r="AM57" i="51"/>
  <c r="AE10" i="51"/>
  <c r="BC10" i="51"/>
  <c r="AW11" i="51"/>
  <c r="S12" i="51"/>
  <c r="AQ12" i="51"/>
  <c r="AK13" i="51"/>
  <c r="G14" i="51"/>
  <c r="AE14" i="51"/>
  <c r="BC14" i="51"/>
  <c r="AW15" i="51"/>
  <c r="S16" i="51"/>
  <c r="AQ16" i="51"/>
  <c r="AK17" i="51"/>
  <c r="G18" i="51"/>
  <c r="AE18" i="51"/>
  <c r="BC18" i="51"/>
  <c r="AW19" i="51"/>
  <c r="S20" i="51"/>
  <c r="AQ20" i="51"/>
  <c r="AK21" i="51"/>
  <c r="G22" i="51"/>
  <c r="AE22" i="51"/>
  <c r="BC22" i="51"/>
  <c r="AW23" i="51"/>
  <c r="S24" i="51"/>
  <c r="AQ24" i="51"/>
  <c r="AK25" i="51"/>
  <c r="G26" i="51"/>
  <c r="AE26" i="51"/>
  <c r="BC26" i="51"/>
  <c r="AW27" i="51"/>
  <c r="S28" i="51"/>
  <c r="AQ28" i="51"/>
  <c r="AK29" i="51"/>
  <c r="G30" i="51"/>
  <c r="AE30" i="51"/>
  <c r="BC30" i="51"/>
  <c r="AW31" i="51"/>
  <c r="AE32" i="51"/>
  <c r="AM33" i="51"/>
  <c r="BC39" i="51"/>
  <c r="AQ41" i="51"/>
  <c r="AE43" i="51"/>
  <c r="S45" i="51"/>
  <c r="G47" i="51"/>
  <c r="AW48" i="51"/>
  <c r="AK50" i="51"/>
  <c r="BC55" i="51"/>
  <c r="AQ57" i="51"/>
  <c r="AE59" i="51"/>
  <c r="S61" i="51"/>
  <c r="W63" i="51"/>
  <c r="AA65" i="51"/>
  <c r="AE67" i="51"/>
  <c r="AI69" i="51"/>
  <c r="AM41" i="51"/>
  <c r="O7" i="51"/>
  <c r="AM7" i="51"/>
  <c r="U8" i="51"/>
  <c r="AS8" i="51"/>
  <c r="O9" i="51"/>
  <c r="AM9" i="51"/>
  <c r="I10" i="51"/>
  <c r="AG10" i="51"/>
  <c r="C11" i="51"/>
  <c r="AA11" i="51"/>
  <c r="AY11" i="51"/>
  <c r="U12" i="51"/>
  <c r="AS12" i="51"/>
  <c r="O13" i="51"/>
  <c r="AM13" i="51"/>
  <c r="I14" i="51"/>
  <c r="AG14" i="51"/>
  <c r="C15" i="51"/>
  <c r="AA15" i="51"/>
  <c r="AY15" i="51"/>
  <c r="U16" i="51"/>
  <c r="AS16" i="51"/>
  <c r="O17" i="51"/>
  <c r="AM17" i="51"/>
  <c r="I18" i="51"/>
  <c r="AG18" i="51"/>
  <c r="C19" i="51"/>
  <c r="AA19" i="51"/>
  <c r="AY19" i="51"/>
  <c r="U20" i="51"/>
  <c r="AS20" i="51"/>
  <c r="O21" i="51"/>
  <c r="AM21" i="51"/>
  <c r="I22" i="51"/>
  <c r="AG22" i="51"/>
  <c r="C23" i="51"/>
  <c r="AA23" i="51"/>
  <c r="AY23" i="51"/>
  <c r="U24" i="51"/>
  <c r="AS24" i="51"/>
  <c r="O25" i="51"/>
  <c r="AM25" i="51"/>
  <c r="I26" i="51"/>
  <c r="AG26" i="51"/>
  <c r="C27" i="51"/>
  <c r="AA27" i="51"/>
  <c r="AY27" i="51"/>
  <c r="U28" i="51"/>
  <c r="AS28" i="51"/>
  <c r="O29" i="51"/>
  <c r="AM29" i="51"/>
  <c r="I30" i="51"/>
  <c r="AG30" i="51"/>
  <c r="C31" i="51"/>
  <c r="AA31" i="51"/>
  <c r="AY31" i="51"/>
  <c r="AI32" i="51"/>
  <c r="AQ33" i="51"/>
  <c r="C35" i="51"/>
  <c r="AA36" i="51"/>
  <c r="O38" i="51"/>
  <c r="C40" i="51"/>
  <c r="AS41" i="51"/>
  <c r="AG43" i="51"/>
  <c r="U45" i="51"/>
  <c r="I47" i="51"/>
  <c r="AY48" i="51"/>
  <c r="AM50" i="51"/>
  <c r="AA52" i="51"/>
  <c r="O54" i="51"/>
  <c r="C56" i="51"/>
  <c r="AS57" i="51"/>
  <c r="AG59" i="51"/>
  <c r="U61" i="51"/>
  <c r="AC65" i="51"/>
  <c r="AG67" i="51"/>
  <c r="AK69" i="51"/>
  <c r="AY55" i="51"/>
  <c r="W65" i="51"/>
  <c r="K6" i="51"/>
  <c r="Q7" i="51"/>
  <c r="W8" i="51"/>
  <c r="AU8" i="51"/>
  <c r="Q9" i="51"/>
  <c r="K10" i="51"/>
  <c r="AI10" i="51"/>
  <c r="E11" i="51"/>
  <c r="AC11" i="51"/>
  <c r="W12" i="51"/>
  <c r="AU12" i="51"/>
  <c r="Q13" i="51"/>
  <c r="K14" i="51"/>
  <c r="AI14" i="51"/>
  <c r="E15" i="51"/>
  <c r="AC15" i="51"/>
  <c r="W16" i="51"/>
  <c r="AU16" i="51"/>
  <c r="Q17" i="51"/>
  <c r="K18" i="51"/>
  <c r="AI18" i="51"/>
  <c r="E19" i="51"/>
  <c r="AC19" i="51"/>
  <c r="W20" i="51"/>
  <c r="AU20" i="51"/>
  <c r="Q21" i="51"/>
  <c r="K22" i="51"/>
  <c r="AI22" i="51"/>
  <c r="E23" i="51"/>
  <c r="AC23" i="51"/>
  <c r="W24" i="51"/>
  <c r="AU24" i="51"/>
  <c r="Q25" i="51"/>
  <c r="K26" i="51"/>
  <c r="AI26" i="51"/>
  <c r="E27" i="51"/>
  <c r="AC27" i="51"/>
  <c r="W28" i="51"/>
  <c r="AU28" i="51"/>
  <c r="Q29" i="51"/>
  <c r="K30" i="51"/>
  <c r="AI30" i="51"/>
  <c r="E31" i="51"/>
  <c r="AC31" i="51"/>
  <c r="AS32" i="51"/>
  <c r="AS33" i="51"/>
  <c r="G35" i="51"/>
  <c r="AS36" i="51"/>
  <c r="AG38" i="51"/>
  <c r="U40" i="51"/>
  <c r="I42" i="51"/>
  <c r="AY43" i="51"/>
  <c r="AM45" i="51"/>
  <c r="AA47" i="51"/>
  <c r="O49" i="51"/>
  <c r="C51" i="51"/>
  <c r="AS52" i="51"/>
  <c r="AG54" i="51"/>
  <c r="U56" i="51"/>
  <c r="I58" i="51"/>
  <c r="AY59" i="51"/>
  <c r="AM61" i="51"/>
  <c r="AQ63" i="51"/>
  <c r="AU65" i="51"/>
  <c r="AY67" i="51"/>
  <c r="BC69" i="51"/>
  <c r="AK6" i="51"/>
  <c r="S7" i="51"/>
  <c r="AQ7" i="51"/>
  <c r="AW8" i="51"/>
  <c r="S9" i="51"/>
  <c r="AQ9" i="51"/>
  <c r="AK10" i="51"/>
  <c r="G11" i="51"/>
  <c r="AE11" i="51"/>
  <c r="BC11" i="51"/>
  <c r="AW12" i="51"/>
  <c r="S13" i="51"/>
  <c r="AQ13" i="51"/>
  <c r="AK14" i="51"/>
  <c r="G15" i="51"/>
  <c r="AE15" i="51"/>
  <c r="BC15" i="51"/>
  <c r="AW16" i="51"/>
  <c r="S17" i="51"/>
  <c r="AQ17" i="51"/>
  <c r="AK18" i="51"/>
  <c r="G19" i="51"/>
  <c r="AE19" i="51"/>
  <c r="BC19" i="51"/>
  <c r="AW20" i="51"/>
  <c r="S21" i="51"/>
  <c r="AQ21" i="51"/>
  <c r="AK22" i="51"/>
  <c r="G23" i="51"/>
  <c r="AE23" i="51"/>
  <c r="BC23" i="51"/>
  <c r="AW24" i="51"/>
  <c r="S25" i="51"/>
  <c r="AQ25" i="51"/>
  <c r="AK26" i="51"/>
  <c r="G27" i="51"/>
  <c r="AE27" i="51"/>
  <c r="BC27" i="51"/>
  <c r="AW28" i="51"/>
  <c r="S29" i="51"/>
  <c r="AQ29" i="51"/>
  <c r="AK30" i="51"/>
  <c r="G31" i="51"/>
  <c r="AE31" i="51"/>
  <c r="BC31" i="51"/>
  <c r="AW32" i="51"/>
  <c r="AU33" i="51"/>
  <c r="I35" i="51"/>
  <c r="AW36" i="51"/>
  <c r="AK38" i="51"/>
  <c r="BC43" i="51"/>
  <c r="AQ45" i="51"/>
  <c r="AE47" i="51"/>
  <c r="S49" i="51"/>
  <c r="G51" i="51"/>
  <c r="AW52" i="51"/>
  <c r="AK54" i="51"/>
  <c r="BC59" i="51"/>
  <c r="AY65" i="51"/>
  <c r="BC67" i="51"/>
  <c r="AE70" i="51"/>
  <c r="AC69" i="51"/>
  <c r="AA68" i="51"/>
  <c r="AS65" i="51"/>
  <c r="AQ64" i="51"/>
  <c r="Q63" i="51"/>
  <c r="O62" i="51"/>
  <c r="AQ60" i="51"/>
  <c r="AE58" i="51"/>
  <c r="AQ56" i="51"/>
  <c r="AE54" i="51"/>
  <c r="AQ52" i="51"/>
  <c r="AE50" i="51"/>
  <c r="AQ48" i="51"/>
  <c r="AE46" i="51"/>
  <c r="AQ44" i="51"/>
  <c r="AE42" i="51"/>
  <c r="AQ40" i="51"/>
  <c r="AE38" i="51"/>
  <c r="AQ36" i="51"/>
  <c r="AE34" i="51"/>
  <c r="AQ32" i="51"/>
  <c r="AC70" i="51"/>
  <c r="AA69" i="51"/>
  <c r="AS66" i="51"/>
  <c r="AQ65" i="51"/>
  <c r="Q64" i="51"/>
  <c r="O63" i="51"/>
  <c r="Q60" i="51"/>
  <c r="AC58" i="51"/>
  <c r="E58" i="51"/>
  <c r="Q56" i="51"/>
  <c r="AC54" i="51"/>
  <c r="E54" i="51"/>
  <c r="Q52" i="51"/>
  <c r="AC50" i="51"/>
  <c r="E50" i="51"/>
  <c r="Q48" i="51"/>
  <c r="AC46" i="51"/>
  <c r="E46" i="51"/>
  <c r="Q44" i="51"/>
  <c r="AC42" i="51"/>
  <c r="E42" i="51"/>
  <c r="Q40" i="51"/>
  <c r="AC38" i="51"/>
  <c r="E38" i="51"/>
  <c r="Q36" i="51"/>
  <c r="AC34" i="51"/>
  <c r="E34" i="51"/>
  <c r="Q32" i="51"/>
  <c r="AA70" i="51"/>
  <c r="AS67" i="51"/>
  <c r="AQ66" i="51"/>
  <c r="Q65" i="51"/>
  <c r="O64" i="51"/>
  <c r="AG61" i="51"/>
  <c r="O60" i="51"/>
  <c r="AS59" i="51"/>
  <c r="AA58" i="51"/>
  <c r="C58" i="51"/>
  <c r="AG57" i="51"/>
  <c r="O56" i="51"/>
  <c r="AS55" i="51"/>
  <c r="AA54" i="51"/>
  <c r="C54" i="51"/>
  <c r="AG53" i="51"/>
  <c r="O52" i="51"/>
  <c r="AS51" i="51"/>
  <c r="AA50" i="51"/>
  <c r="C50" i="51"/>
  <c r="AG49" i="51"/>
  <c r="O48" i="51"/>
  <c r="AS47" i="51"/>
  <c r="AA46" i="51"/>
  <c r="C46" i="51"/>
  <c r="AG45" i="51"/>
  <c r="O44" i="51"/>
  <c r="AS43" i="51"/>
  <c r="AA42" i="51"/>
  <c r="C42" i="51"/>
  <c r="AG41" i="51"/>
  <c r="O40" i="51"/>
  <c r="AS39" i="51"/>
  <c r="AA38" i="51"/>
  <c r="C38" i="51"/>
  <c r="AG37" i="51"/>
  <c r="O36" i="51"/>
  <c r="AS35" i="51"/>
  <c r="AA34" i="51"/>
  <c r="C34" i="51"/>
  <c r="AG33" i="51"/>
  <c r="O32" i="51"/>
  <c r="AS68" i="51"/>
  <c r="AQ67" i="51"/>
  <c r="Q66" i="51"/>
  <c r="O65" i="51"/>
  <c r="AG62" i="51"/>
  <c r="AE61" i="51"/>
  <c r="AQ59" i="51"/>
  <c r="AE57" i="51"/>
  <c r="AQ55" i="51"/>
  <c r="AE53" i="51"/>
  <c r="AQ51" i="51"/>
  <c r="AE49" i="51"/>
  <c r="AQ47" i="51"/>
  <c r="AE45" i="51"/>
  <c r="AQ43" i="51"/>
  <c r="AE41" i="51"/>
  <c r="AQ39" i="51"/>
  <c r="AE37" i="51"/>
  <c r="AQ35" i="51"/>
  <c r="AE33" i="51"/>
  <c r="AS69" i="51"/>
  <c r="AQ68" i="51"/>
  <c r="Q67" i="51"/>
  <c r="O66" i="51"/>
  <c r="AG63" i="51"/>
  <c r="AE62" i="51"/>
  <c r="AC61" i="51"/>
  <c r="E61" i="51"/>
  <c r="Q59" i="51"/>
  <c r="AC57" i="51"/>
  <c r="E57" i="51"/>
  <c r="Q55" i="51"/>
  <c r="AC53" i="51"/>
  <c r="E53" i="51"/>
  <c r="Q51" i="51"/>
  <c r="AC49" i="51"/>
  <c r="E49" i="51"/>
  <c r="Q47" i="51"/>
  <c r="AC45" i="51"/>
  <c r="E45" i="51"/>
  <c r="Q43" i="51"/>
  <c r="AC41" i="51"/>
  <c r="E41" i="51"/>
  <c r="Q39" i="51"/>
  <c r="AC37" i="51"/>
  <c r="E37" i="51"/>
  <c r="Q35" i="51"/>
  <c r="AC33" i="51"/>
  <c r="E33" i="51"/>
  <c r="AS70" i="51"/>
  <c r="AQ69" i="51"/>
  <c r="Q68" i="51"/>
  <c r="O67" i="51"/>
  <c r="AG64" i="51"/>
  <c r="AE63" i="51"/>
  <c r="AC62" i="51"/>
  <c r="AA61" i="51"/>
  <c r="C61" i="51"/>
  <c r="AG60" i="51"/>
  <c r="O59" i="51"/>
  <c r="AS58" i="51"/>
  <c r="AA57" i="51"/>
  <c r="C57" i="51"/>
  <c r="AG56" i="51"/>
  <c r="O55" i="51"/>
  <c r="AS54" i="51"/>
  <c r="AA53" i="51"/>
  <c r="C53" i="51"/>
  <c r="AG52" i="51"/>
  <c r="O51" i="51"/>
  <c r="AS50" i="51"/>
  <c r="AA49" i="51"/>
  <c r="C49" i="51"/>
  <c r="AG48" i="51"/>
  <c r="O47" i="51"/>
  <c r="AS46" i="51"/>
  <c r="AA45" i="51"/>
  <c r="C45" i="51"/>
  <c r="AG44" i="51"/>
  <c r="O43" i="51"/>
  <c r="AS42" i="51"/>
  <c r="AA41" i="51"/>
  <c r="C41" i="51"/>
  <c r="AG40" i="51"/>
  <c r="O39" i="51"/>
  <c r="AS38" i="51"/>
  <c r="AA37" i="51"/>
  <c r="C37" i="51"/>
  <c r="AG36" i="51"/>
  <c r="O35" i="51"/>
  <c r="AS34" i="51"/>
  <c r="AA33" i="51"/>
  <c r="C33" i="51"/>
  <c r="AG32" i="51"/>
  <c r="AQ70" i="51"/>
  <c r="Q69" i="51"/>
  <c r="O68" i="51"/>
  <c r="AG65" i="51"/>
  <c r="AE64" i="51"/>
  <c r="AC63" i="51"/>
  <c r="AA62" i="51"/>
  <c r="AE60" i="51"/>
  <c r="AQ58" i="51"/>
  <c r="AE56" i="51"/>
  <c r="AQ54" i="51"/>
  <c r="AE52" i="51"/>
  <c r="AQ50" i="51"/>
  <c r="AE48" i="51"/>
  <c r="AQ46" i="51"/>
  <c r="AE44" i="51"/>
  <c r="AQ42" i="51"/>
  <c r="AE40" i="51"/>
  <c r="AQ38" i="51"/>
  <c r="AE36" i="51"/>
  <c r="AQ34" i="51"/>
  <c r="Q70" i="51"/>
  <c r="O69" i="51"/>
  <c r="AG66" i="51"/>
  <c r="AE65" i="51"/>
  <c r="AC64" i="51"/>
  <c r="AA63" i="51"/>
  <c r="AC60" i="51"/>
  <c r="E60" i="51"/>
  <c r="Q58" i="51"/>
  <c r="AC56" i="51"/>
  <c r="E56" i="51"/>
  <c r="Q54" i="51"/>
  <c r="AC52" i="51"/>
  <c r="E52" i="51"/>
  <c r="Q50" i="51"/>
  <c r="AC48" i="51"/>
  <c r="E48" i="51"/>
  <c r="Q46" i="51"/>
  <c r="AC44" i="51"/>
  <c r="E44" i="51"/>
  <c r="Q42" i="51"/>
  <c r="AC40" i="51"/>
  <c r="E40" i="51"/>
  <c r="Q38" i="51"/>
  <c r="AC36" i="51"/>
  <c r="E36" i="51"/>
  <c r="AG69" i="51"/>
  <c r="AE68" i="51"/>
  <c r="AC67" i="51"/>
  <c r="AA66" i="51"/>
  <c r="AS63" i="51"/>
  <c r="AQ62" i="51"/>
  <c r="Q61" i="51"/>
  <c r="AC59" i="51"/>
  <c r="E59" i="51"/>
  <c r="Q57" i="51"/>
  <c r="AC55" i="51"/>
  <c r="E55" i="51"/>
  <c r="Q53" i="51"/>
  <c r="AC51" i="51"/>
  <c r="E51" i="51"/>
  <c r="Q49" i="51"/>
  <c r="AC47" i="51"/>
  <c r="E47" i="51"/>
  <c r="Q45" i="51"/>
  <c r="AC43" i="51"/>
  <c r="E43" i="51"/>
  <c r="Q41" i="51"/>
  <c r="AC39" i="51"/>
  <c r="E39" i="51"/>
  <c r="Q37" i="51"/>
  <c r="AC35" i="51"/>
  <c r="E35" i="51"/>
  <c r="Q33" i="51"/>
  <c r="O6" i="51"/>
  <c r="AM6" i="51"/>
  <c r="U7" i="51"/>
  <c r="C8" i="51"/>
  <c r="AA8" i="51"/>
  <c r="AY8" i="51"/>
  <c r="U9" i="51"/>
  <c r="AS9" i="51"/>
  <c r="O10" i="51"/>
  <c r="AM10" i="51"/>
  <c r="I11" i="51"/>
  <c r="AG11" i="51"/>
  <c r="C12" i="51"/>
  <c r="AA12" i="51"/>
  <c r="AY12" i="51"/>
  <c r="U13" i="51"/>
  <c r="AS13" i="51"/>
  <c r="O14" i="51"/>
  <c r="AM14" i="51"/>
  <c r="I15" i="51"/>
  <c r="AG15" i="51"/>
  <c r="C16" i="51"/>
  <c r="AA16" i="51"/>
  <c r="AY16" i="51"/>
  <c r="U17" i="51"/>
  <c r="AS17" i="51"/>
  <c r="O18" i="51"/>
  <c r="AM18" i="51"/>
  <c r="I19" i="51"/>
  <c r="AG19" i="51"/>
  <c r="C20" i="51"/>
  <c r="AA20" i="51"/>
  <c r="AY20" i="51"/>
  <c r="U21" i="51"/>
  <c r="AS21" i="51"/>
  <c r="O22" i="51"/>
  <c r="AM22" i="51"/>
  <c r="I23" i="51"/>
  <c r="AG23" i="51"/>
  <c r="C24" i="51"/>
  <c r="AA24" i="51"/>
  <c r="AY24" i="51"/>
  <c r="U25" i="51"/>
  <c r="AS25" i="51"/>
  <c r="O26" i="51"/>
  <c r="AM26" i="51"/>
  <c r="I27" i="51"/>
  <c r="AG27" i="51"/>
  <c r="C28" i="51"/>
  <c r="AA28" i="51"/>
  <c r="AY28" i="51"/>
  <c r="U29" i="51"/>
  <c r="AS29" i="51"/>
  <c r="O30" i="51"/>
  <c r="AM30" i="51"/>
  <c r="I31" i="51"/>
  <c r="AG31" i="51"/>
  <c r="C32" i="51"/>
  <c r="AY32" i="51"/>
  <c r="AW33" i="51"/>
  <c r="K35" i="51"/>
  <c r="AY36" i="51"/>
  <c r="AM38" i="51"/>
  <c r="AA40" i="51"/>
  <c r="O42" i="51"/>
  <c r="C44" i="51"/>
  <c r="AS45" i="51"/>
  <c r="AG47" i="51"/>
  <c r="U49" i="51"/>
  <c r="I51" i="51"/>
  <c r="AY52" i="51"/>
  <c r="AM54" i="51"/>
  <c r="AA56" i="51"/>
  <c r="O58" i="51"/>
  <c r="C60" i="51"/>
  <c r="AS61" i="51"/>
  <c r="AW63" i="51"/>
  <c r="K68" i="51"/>
  <c r="O70" i="51"/>
  <c r="AU66" i="51"/>
  <c r="S64" i="51"/>
  <c r="S60" i="51"/>
  <c r="G58" i="51"/>
  <c r="S56" i="51"/>
  <c r="G54" i="51"/>
  <c r="S52" i="51"/>
  <c r="G50" i="51"/>
  <c r="S48" i="51"/>
  <c r="G46" i="51"/>
  <c r="S44" i="51"/>
  <c r="G42" i="51"/>
  <c r="S40" i="51"/>
  <c r="G38" i="51"/>
  <c r="S36" i="51"/>
  <c r="G34" i="51"/>
  <c r="S32" i="51"/>
  <c r="AU67" i="51"/>
  <c r="S65" i="51"/>
  <c r="AI61" i="51"/>
  <c r="AU59" i="51"/>
  <c r="AI57" i="51"/>
  <c r="AU55" i="51"/>
  <c r="AI53" i="51"/>
  <c r="AU51" i="51"/>
  <c r="AI49" i="51"/>
  <c r="AU47" i="51"/>
  <c r="AI45" i="51"/>
  <c r="AU43" i="51"/>
  <c r="AI41" i="51"/>
  <c r="AU39" i="51"/>
  <c r="AI37" i="51"/>
  <c r="AU35" i="51"/>
  <c r="AI33" i="51"/>
  <c r="AU68" i="51"/>
  <c r="S66" i="51"/>
  <c r="AI62" i="51"/>
  <c r="AU69" i="51"/>
  <c r="S67" i="51"/>
  <c r="AI63" i="51"/>
  <c r="G61" i="51"/>
  <c r="S59" i="51"/>
  <c r="G57" i="51"/>
  <c r="S55" i="51"/>
  <c r="G53" i="51"/>
  <c r="S51" i="51"/>
  <c r="G49" i="51"/>
  <c r="S47" i="51"/>
  <c r="G45" i="51"/>
  <c r="S43" i="51"/>
  <c r="G41" i="51"/>
  <c r="S39" i="51"/>
  <c r="G37" i="51"/>
  <c r="S35" i="51"/>
  <c r="G33" i="51"/>
  <c r="AU70" i="51"/>
  <c r="S68" i="51"/>
  <c r="AI64" i="51"/>
  <c r="AI60" i="51"/>
  <c r="AU58" i="51"/>
  <c r="AI56" i="51"/>
  <c r="AU54" i="51"/>
  <c r="AI52" i="51"/>
  <c r="AU50" i="51"/>
  <c r="AI48" i="51"/>
  <c r="AU46" i="51"/>
  <c r="AI44" i="51"/>
  <c r="AU42" i="51"/>
  <c r="AI40" i="51"/>
  <c r="AU38" i="51"/>
  <c r="AI36" i="51"/>
  <c r="AU34" i="51"/>
  <c r="S69" i="51"/>
  <c r="AI65" i="51"/>
  <c r="S70" i="51"/>
  <c r="AI66" i="51"/>
  <c r="G60" i="51"/>
  <c r="S58" i="51"/>
  <c r="G56" i="51"/>
  <c r="S54" i="51"/>
  <c r="G52" i="51"/>
  <c r="S50" i="51"/>
  <c r="G48" i="51"/>
  <c r="S46" i="51"/>
  <c r="G44" i="51"/>
  <c r="S42" i="51"/>
  <c r="G40" i="51"/>
  <c r="S38" i="51"/>
  <c r="G36" i="51"/>
  <c r="S34" i="51"/>
  <c r="AI67" i="51"/>
  <c r="AU61" i="51"/>
  <c r="AI59" i="51"/>
  <c r="AU57" i="51"/>
  <c r="AI55" i="51"/>
  <c r="AU53" i="51"/>
  <c r="AI51" i="51"/>
  <c r="AU49" i="51"/>
  <c r="AI47" i="51"/>
  <c r="AU45" i="51"/>
  <c r="AI43" i="51"/>
  <c r="AU41" i="51"/>
  <c r="AI39" i="51"/>
  <c r="AU37" i="51"/>
  <c r="AI35" i="51"/>
  <c r="AI70" i="51"/>
  <c r="AU64" i="51"/>
  <c r="S62" i="51"/>
  <c r="AU60" i="51"/>
  <c r="AI58" i="51"/>
  <c r="AU56" i="51"/>
  <c r="AI54" i="51"/>
  <c r="AU52" i="51"/>
  <c r="AI50" i="51"/>
  <c r="AU48" i="51"/>
  <c r="AI46" i="51"/>
  <c r="AU44" i="51"/>
  <c r="AI42" i="51"/>
  <c r="AU40" i="51"/>
  <c r="AI38" i="51"/>
  <c r="AU36" i="51"/>
  <c r="AI34" i="51"/>
  <c r="AU32" i="51"/>
  <c r="Q6" i="51"/>
  <c r="W7" i="51"/>
  <c r="E8" i="51"/>
  <c r="AC8" i="51"/>
  <c r="W9" i="51"/>
  <c r="AU9" i="51"/>
  <c r="Q10" i="51"/>
  <c r="K11" i="51"/>
  <c r="AI11" i="51"/>
  <c r="E12" i="51"/>
  <c r="AC12" i="51"/>
  <c r="W13" i="51"/>
  <c r="AU13" i="51"/>
  <c r="Q14" i="51"/>
  <c r="K15" i="51"/>
  <c r="AI15" i="51"/>
  <c r="E16" i="51"/>
  <c r="AC16" i="51"/>
  <c r="W17" i="51"/>
  <c r="AU17" i="51"/>
  <c r="Q18" i="51"/>
  <c r="K19" i="51"/>
  <c r="AI19" i="51"/>
  <c r="E20" i="51"/>
  <c r="AC20" i="51"/>
  <c r="W21" i="51"/>
  <c r="AU21" i="51"/>
  <c r="Q22" i="51"/>
  <c r="K23" i="51"/>
  <c r="AI23" i="51"/>
  <c r="E24" i="51"/>
  <c r="AC24" i="51"/>
  <c r="W25" i="51"/>
  <c r="AU25" i="51"/>
  <c r="Q26" i="51"/>
  <c r="K27" i="51"/>
  <c r="AI27" i="51"/>
  <c r="E28" i="51"/>
  <c r="AC28" i="51"/>
  <c r="W29" i="51"/>
  <c r="AU29" i="51"/>
  <c r="Q30" i="51"/>
  <c r="K31" i="51"/>
  <c r="AI31" i="51"/>
  <c r="E32" i="51"/>
  <c r="I34" i="51"/>
  <c r="AA35" i="51"/>
  <c r="O37" i="51"/>
  <c r="C39" i="51"/>
  <c r="AS40" i="51"/>
  <c r="AG42" i="51"/>
  <c r="U44" i="51"/>
  <c r="I46" i="51"/>
  <c r="AY47" i="51"/>
  <c r="AM49" i="51"/>
  <c r="AA51" i="51"/>
  <c r="O53" i="51"/>
  <c r="C55" i="51"/>
  <c r="AS56" i="51"/>
  <c r="AG58" i="51"/>
  <c r="U60" i="51"/>
  <c r="Q62" i="51"/>
  <c r="AC68" i="51"/>
  <c r="AG70" i="51"/>
  <c r="AW67" i="51"/>
  <c r="U65" i="51"/>
  <c r="AK61" i="51"/>
  <c r="AW59" i="51"/>
  <c r="AK57" i="51"/>
  <c r="AW55" i="51"/>
  <c r="AK53" i="51"/>
  <c r="AW51" i="51"/>
  <c r="AK49" i="51"/>
  <c r="AW47" i="51"/>
  <c r="AK45" i="51"/>
  <c r="AW43" i="51"/>
  <c r="AK41" i="51"/>
  <c r="AW39" i="51"/>
  <c r="AK37" i="51"/>
  <c r="AW35" i="51"/>
  <c r="AK33" i="51"/>
  <c r="AW68" i="51"/>
  <c r="U66" i="51"/>
  <c r="AK62" i="51"/>
  <c r="AW69" i="51"/>
  <c r="U67" i="51"/>
  <c r="AK63" i="51"/>
  <c r="I61" i="51"/>
  <c r="U59" i="51"/>
  <c r="I57" i="51"/>
  <c r="U55" i="51"/>
  <c r="I53" i="51"/>
  <c r="U51" i="51"/>
  <c r="I49" i="51"/>
  <c r="U47" i="51"/>
  <c r="I45" i="51"/>
  <c r="U43" i="51"/>
  <c r="I41" i="51"/>
  <c r="U39" i="51"/>
  <c r="I37" i="51"/>
  <c r="U35" i="51"/>
  <c r="I33" i="51"/>
  <c r="AW70" i="51"/>
  <c r="U68" i="51"/>
  <c r="AK64" i="51"/>
  <c r="AK60" i="51"/>
  <c r="AW58" i="51"/>
  <c r="AK56" i="51"/>
  <c r="AW54" i="51"/>
  <c r="AK52" i="51"/>
  <c r="AW50" i="51"/>
  <c r="AK48" i="51"/>
  <c r="AW46" i="51"/>
  <c r="AK44" i="51"/>
  <c r="AW42" i="51"/>
  <c r="AK40" i="51"/>
  <c r="AW38" i="51"/>
  <c r="AK36" i="51"/>
  <c r="AW34" i="51"/>
  <c r="AK32" i="51"/>
  <c r="U69" i="51"/>
  <c r="AK65" i="51"/>
  <c r="U70" i="51"/>
  <c r="AK66" i="51"/>
  <c r="I60" i="51"/>
  <c r="U58" i="51"/>
  <c r="I56" i="51"/>
  <c r="U54" i="51"/>
  <c r="I52" i="51"/>
  <c r="U50" i="51"/>
  <c r="I48" i="51"/>
  <c r="U46" i="51"/>
  <c r="I44" i="51"/>
  <c r="U42" i="51"/>
  <c r="I40" i="51"/>
  <c r="U38" i="51"/>
  <c r="I36" i="51"/>
  <c r="U34" i="51"/>
  <c r="I32" i="51"/>
  <c r="AK67" i="51"/>
  <c r="AW61" i="51"/>
  <c r="AK59" i="51"/>
  <c r="AW57" i="51"/>
  <c r="AK55" i="51"/>
  <c r="AW53" i="51"/>
  <c r="AK51" i="51"/>
  <c r="AW49" i="51"/>
  <c r="AK47" i="51"/>
  <c r="AW45" i="51"/>
  <c r="AK43" i="51"/>
  <c r="AW41" i="51"/>
  <c r="AK39" i="51"/>
  <c r="AW37" i="51"/>
  <c r="AK35" i="51"/>
  <c r="AK68" i="51"/>
  <c r="AW62" i="51"/>
  <c r="AW65" i="51"/>
  <c r="U63" i="51"/>
  <c r="S6" i="51"/>
  <c r="AQ6" i="51"/>
  <c r="BC6" i="51"/>
  <c r="G8" i="51"/>
  <c r="AE8" i="51"/>
  <c r="BC8" i="51"/>
  <c r="AW9" i="51"/>
  <c r="S10" i="51"/>
  <c r="AQ10" i="51"/>
  <c r="AK11" i="51"/>
  <c r="G12" i="51"/>
  <c r="AE12" i="51"/>
  <c r="BC12" i="51"/>
  <c r="AW13" i="51"/>
  <c r="S14" i="51"/>
  <c r="AQ14" i="51"/>
  <c r="AK15" i="51"/>
  <c r="G16" i="51"/>
  <c r="AE16" i="51"/>
  <c r="BC16" i="51"/>
  <c r="AW17" i="51"/>
  <c r="S18" i="51"/>
  <c r="AQ18" i="51"/>
  <c r="AK19" i="51"/>
  <c r="G20" i="51"/>
  <c r="AE20" i="51"/>
  <c r="BC20" i="51"/>
  <c r="AW21" i="51"/>
  <c r="S22" i="51"/>
  <c r="AQ22" i="51"/>
  <c r="AK23" i="51"/>
  <c r="G24" i="51"/>
  <c r="AE24" i="51"/>
  <c r="BC24" i="51"/>
  <c r="AW25" i="51"/>
  <c r="S26" i="51"/>
  <c r="AQ26" i="51"/>
  <c r="AK27" i="51"/>
  <c r="G28" i="51"/>
  <c r="AE28" i="51"/>
  <c r="BC28" i="51"/>
  <c r="AW29" i="51"/>
  <c r="S30" i="51"/>
  <c r="AQ30" i="51"/>
  <c r="AK31" i="51"/>
  <c r="G32" i="51"/>
  <c r="BC32" i="51"/>
  <c r="AE35" i="51"/>
  <c r="S37" i="51"/>
  <c r="G39" i="51"/>
  <c r="AW40" i="51"/>
  <c r="AK42" i="51"/>
  <c r="BC47" i="51"/>
  <c r="AQ49" i="51"/>
  <c r="AE51" i="51"/>
  <c r="S53" i="51"/>
  <c r="G55" i="51"/>
  <c r="AW56" i="51"/>
  <c r="AK58" i="51"/>
  <c r="U62" i="51"/>
  <c r="AC66" i="51"/>
  <c r="AG68" i="51"/>
  <c r="AK70" i="51"/>
  <c r="AY68" i="51"/>
  <c r="W66" i="51"/>
  <c r="AM62" i="51"/>
  <c r="AY69" i="51"/>
  <c r="W67" i="51"/>
  <c r="AM63" i="51"/>
  <c r="K61" i="51"/>
  <c r="W59" i="51"/>
  <c r="K57" i="51"/>
  <c r="W55" i="51"/>
  <c r="K53" i="51"/>
  <c r="W51" i="51"/>
  <c r="K49" i="51"/>
  <c r="W47" i="51"/>
  <c r="K45" i="51"/>
  <c r="W43" i="51"/>
  <c r="K41" i="51"/>
  <c r="W39" i="51"/>
  <c r="K37" i="51"/>
  <c r="W35" i="51"/>
  <c r="K33" i="51"/>
  <c r="AY70" i="51"/>
  <c r="W68" i="51"/>
  <c r="AM64" i="51"/>
  <c r="K62" i="51"/>
  <c r="AM60" i="51"/>
  <c r="AY58" i="51"/>
  <c r="AM56" i="51"/>
  <c r="AY54" i="51"/>
  <c r="AM52" i="51"/>
  <c r="AY50" i="51"/>
  <c r="AM48" i="51"/>
  <c r="AY46" i="51"/>
  <c r="AM44" i="51"/>
  <c r="AY42" i="51"/>
  <c r="AM40" i="51"/>
  <c r="AY38" i="51"/>
  <c r="AM36" i="51"/>
  <c r="AY34" i="51"/>
  <c r="AM32" i="51"/>
  <c r="W69" i="51"/>
  <c r="AM65" i="51"/>
  <c r="K63" i="51"/>
  <c r="W70" i="51"/>
  <c r="AM66" i="51"/>
  <c r="K64" i="51"/>
  <c r="K60" i="51"/>
  <c r="W58" i="51"/>
  <c r="K56" i="51"/>
  <c r="W54" i="51"/>
  <c r="K52" i="51"/>
  <c r="W50" i="51"/>
  <c r="K48" i="51"/>
  <c r="W46" i="51"/>
  <c r="K44" i="51"/>
  <c r="W42" i="51"/>
  <c r="K40" i="51"/>
  <c r="W38" i="51"/>
  <c r="K36" i="51"/>
  <c r="W34" i="51"/>
  <c r="AM67" i="51"/>
  <c r="K65" i="51"/>
  <c r="AY61" i="51"/>
  <c r="AM59" i="51"/>
  <c r="AY57" i="51"/>
  <c r="AM55" i="51"/>
  <c r="AY53" i="51"/>
  <c r="AM51" i="51"/>
  <c r="AY49" i="51"/>
  <c r="AM47" i="51"/>
  <c r="AY45" i="51"/>
  <c r="AM43" i="51"/>
  <c r="AY41" i="51"/>
  <c r="AM39" i="51"/>
  <c r="AY37" i="51"/>
  <c r="AM35" i="51"/>
  <c r="AY33" i="51"/>
  <c r="AM68" i="51"/>
  <c r="K66" i="51"/>
  <c r="AY62" i="51"/>
  <c r="AM69" i="51"/>
  <c r="K67" i="51"/>
  <c r="AY63" i="51"/>
  <c r="W61" i="51"/>
  <c r="K59" i="51"/>
  <c r="W57" i="51"/>
  <c r="K55" i="51"/>
  <c r="W53" i="51"/>
  <c r="K51" i="51"/>
  <c r="W49" i="51"/>
  <c r="K47" i="51"/>
  <c r="W45" i="51"/>
  <c r="K43" i="51"/>
  <c r="W41" i="51"/>
  <c r="K39" i="51"/>
  <c r="W37" i="51"/>
  <c r="K70" i="51"/>
  <c r="AY66" i="51"/>
  <c r="W64" i="51"/>
  <c r="W60" i="51"/>
  <c r="K58" i="51"/>
  <c r="W56" i="51"/>
  <c r="K54" i="51"/>
  <c r="W52" i="51"/>
  <c r="K50" i="51"/>
  <c r="W48" i="51"/>
  <c r="K46" i="51"/>
  <c r="W44" i="51"/>
  <c r="K42" i="51"/>
  <c r="W40" i="51"/>
  <c r="K38" i="51"/>
  <c r="W36" i="51"/>
  <c r="K34" i="51"/>
  <c r="W32" i="51"/>
  <c r="C7" i="51"/>
  <c r="AA7" i="51"/>
  <c r="I8" i="51"/>
  <c r="AG8" i="51"/>
  <c r="C9" i="51"/>
  <c r="AA9" i="51"/>
  <c r="AY9" i="51"/>
  <c r="U10" i="51"/>
  <c r="AS10" i="51"/>
  <c r="O11" i="51"/>
  <c r="AM11" i="51"/>
  <c r="I12" i="51"/>
  <c r="AG12" i="51"/>
  <c r="C13" i="51"/>
  <c r="AA13" i="51"/>
  <c r="AY13" i="51"/>
  <c r="U14" i="51"/>
  <c r="AS14" i="51"/>
  <c r="O15" i="51"/>
  <c r="AM15" i="51"/>
  <c r="I16" i="51"/>
  <c r="AG16" i="51"/>
  <c r="C17" i="51"/>
  <c r="AA17" i="51"/>
  <c r="AY17" i="51"/>
  <c r="U18" i="51"/>
  <c r="AS18" i="51"/>
  <c r="O19" i="51"/>
  <c r="AM19" i="51"/>
  <c r="I20" i="51"/>
  <c r="AG20" i="51"/>
  <c r="C21" i="51"/>
  <c r="AA21" i="51"/>
  <c r="AY21" i="51"/>
  <c r="U22" i="51"/>
  <c r="AS22" i="51"/>
  <c r="O23" i="51"/>
  <c r="AM23" i="51"/>
  <c r="I24" i="51"/>
  <c r="AG24" i="51"/>
  <c r="C25" i="51"/>
  <c r="AA25" i="51"/>
  <c r="AY25" i="51"/>
  <c r="U26" i="51"/>
  <c r="AS26" i="51"/>
  <c r="O27" i="51"/>
  <c r="AM27" i="51"/>
  <c r="I28" i="51"/>
  <c r="AG28" i="51"/>
  <c r="C29" i="51"/>
  <c r="AA29" i="51"/>
  <c r="AY29" i="51"/>
  <c r="U30" i="51"/>
  <c r="AS30" i="51"/>
  <c r="O31" i="51"/>
  <c r="AM31" i="51"/>
  <c r="K32" i="51"/>
  <c r="O33" i="51"/>
  <c r="O34" i="51"/>
  <c r="AG35" i="51"/>
  <c r="U37" i="51"/>
  <c r="I39" i="51"/>
  <c r="AY40" i="51"/>
  <c r="AM42" i="51"/>
  <c r="AA44" i="51"/>
  <c r="O46" i="51"/>
  <c r="C48" i="51"/>
  <c r="AS49" i="51"/>
  <c r="AG51" i="51"/>
  <c r="U53" i="51"/>
  <c r="I55" i="51"/>
  <c r="AY56" i="51"/>
  <c r="AM58" i="51"/>
  <c r="AA60" i="51"/>
  <c r="W62" i="51"/>
  <c r="AA64" i="51"/>
  <c r="AE66" i="51"/>
  <c r="AI68" i="51"/>
  <c r="AM70" i="51"/>
  <c r="M9" i="22" l="1"/>
  <c r="M7" i="22"/>
  <c r="L11" i="14" l="1"/>
  <c r="L10" i="14"/>
  <c r="L9" i="14"/>
  <c r="L8" i="14"/>
  <c r="L7" i="14"/>
  <c r="B6" i="41"/>
  <c r="B7" i="41"/>
  <c r="B5" i="41"/>
  <c r="C8" i="41" s="1"/>
  <c r="O52" i="22"/>
  <c r="E52" i="22"/>
  <c r="D52" i="22"/>
  <c r="C52" i="22"/>
  <c r="L53" i="22" s="1"/>
  <c r="L51" i="22"/>
  <c r="E51" i="22"/>
  <c r="D51" i="22"/>
  <c r="C51" i="22"/>
  <c r="E49" i="22"/>
  <c r="D49" i="22"/>
  <c r="C49" i="22"/>
  <c r="L50" i="22" s="1"/>
  <c r="E48" i="22"/>
  <c r="D48" i="22"/>
  <c r="C48" i="22"/>
  <c r="E47" i="22"/>
  <c r="D47" i="22"/>
  <c r="C47" i="22" s="1"/>
  <c r="O41" i="22"/>
  <c r="O40" i="22"/>
  <c r="E40" i="22"/>
  <c r="C40" i="22" s="1"/>
  <c r="D40" i="22"/>
  <c r="O39" i="22"/>
  <c r="E39" i="22"/>
  <c r="D39" i="22"/>
  <c r="C39" i="22"/>
  <c r="O38" i="22"/>
  <c r="E38" i="22"/>
  <c r="D38" i="22"/>
  <c r="C38" i="22" s="1"/>
  <c r="O37" i="22"/>
  <c r="E37" i="22"/>
  <c r="D37" i="22"/>
  <c r="C37" i="22"/>
  <c r="O36" i="22"/>
  <c r="E36" i="22"/>
  <c r="D36" i="22"/>
  <c r="C36" i="22" s="1"/>
  <c r="O35" i="22"/>
  <c r="E35" i="22"/>
  <c r="D35" i="22"/>
  <c r="C35" i="22" s="1"/>
  <c r="O34" i="22"/>
  <c r="E34" i="22"/>
  <c r="D34" i="22"/>
  <c r="C34" i="22"/>
  <c r="C33" i="22"/>
  <c r="O33" i="22" s="1"/>
  <c r="M32" i="22"/>
  <c r="C32" i="22"/>
  <c r="O32" i="22" s="1"/>
  <c r="C31" i="22"/>
  <c r="O31" i="22" s="1"/>
  <c r="C30" i="22"/>
  <c r="O30" i="22" s="1"/>
  <c r="M29" i="22"/>
  <c r="C29" i="22"/>
  <c r="O29" i="22" s="1"/>
  <c r="O28" i="22"/>
  <c r="M28" i="22"/>
  <c r="C28" i="22"/>
  <c r="C27" i="22"/>
  <c r="O27" i="22" s="1"/>
  <c r="M26" i="22"/>
  <c r="C26" i="22"/>
  <c r="O26" i="22" s="1"/>
  <c r="O25" i="22"/>
  <c r="M25" i="22"/>
  <c r="C25" i="22"/>
  <c r="C24" i="22"/>
  <c r="O24" i="22" s="1"/>
  <c r="M23" i="22"/>
  <c r="C23" i="22"/>
  <c r="O23" i="22" s="1"/>
  <c r="O22" i="22"/>
  <c r="M22" i="22"/>
  <c r="C22" i="22"/>
  <c r="C21" i="22"/>
  <c r="O21" i="22" s="1"/>
  <c r="C20" i="22"/>
  <c r="O20" i="22" s="1"/>
  <c r="O19" i="22"/>
  <c r="M19" i="22"/>
  <c r="C19" i="22"/>
  <c r="C18" i="22"/>
  <c r="M18" i="22" s="1"/>
  <c r="O17" i="22"/>
  <c r="C17" i="22"/>
  <c r="M17" i="22" s="1"/>
  <c r="O16" i="22"/>
  <c r="M16" i="22"/>
  <c r="C16" i="22"/>
  <c r="C15" i="22"/>
  <c r="O15" i="22" s="1"/>
  <c r="O14" i="22"/>
  <c r="C14" i="22"/>
  <c r="M14" i="22" s="1"/>
  <c r="O13" i="22"/>
  <c r="M13" i="22"/>
  <c r="C13" i="22"/>
  <c r="C12" i="22"/>
  <c r="M12" i="22" s="1"/>
  <c r="O11" i="22"/>
  <c r="C11" i="22"/>
  <c r="M11" i="22" s="1"/>
  <c r="O10" i="22"/>
  <c r="M10" i="22"/>
  <c r="C10" i="22"/>
  <c r="C9" i="22"/>
  <c r="O9" i="22" s="1"/>
  <c r="O8" i="22"/>
  <c r="C8" i="22"/>
  <c r="M8" i="22" s="1"/>
  <c r="C7" i="22"/>
  <c r="O7" i="22" s="1"/>
  <c r="C30" i="41" l="1"/>
  <c r="C28" i="41"/>
  <c r="C66" i="41"/>
  <c r="C18" i="41"/>
  <c r="C64" i="41"/>
  <c r="C55" i="41"/>
  <c r="C43" i="41"/>
  <c r="C54" i="41"/>
  <c r="C52" i="41"/>
  <c r="C42" i="41"/>
  <c r="C40" i="41"/>
  <c r="C31" i="41"/>
  <c r="C67" i="41"/>
  <c r="C19" i="41"/>
  <c r="C65" i="41"/>
  <c r="C53" i="41"/>
  <c r="C41" i="41"/>
  <c r="C29" i="41"/>
  <c r="C17" i="41"/>
  <c r="C16" i="41"/>
  <c r="C63" i="41"/>
  <c r="C51" i="41"/>
  <c r="C39" i="41"/>
  <c r="C27" i="41"/>
  <c r="C15" i="41"/>
  <c r="C62" i="41"/>
  <c r="C50" i="41"/>
  <c r="C38" i="41"/>
  <c r="C26" i="41"/>
  <c r="C14" i="41"/>
  <c r="C61" i="41"/>
  <c r="C49" i="41"/>
  <c r="C37" i="41"/>
  <c r="C25" i="41"/>
  <c r="C13" i="41"/>
  <c r="C7" i="41"/>
  <c r="C60" i="41"/>
  <c r="C48" i="41"/>
  <c r="C36" i="41"/>
  <c r="C24" i="41"/>
  <c r="C12" i="41"/>
  <c r="C6" i="41"/>
  <c r="C59" i="41"/>
  <c r="C47" i="41"/>
  <c r="C35" i="41"/>
  <c r="C23" i="41"/>
  <c r="C11" i="41"/>
  <c r="C70" i="41"/>
  <c r="C58" i="41"/>
  <c r="C46" i="41"/>
  <c r="C34" i="41"/>
  <c r="C22" i="41"/>
  <c r="C10" i="41"/>
  <c r="C69" i="41"/>
  <c r="C57" i="41"/>
  <c r="C45" i="41"/>
  <c r="C33" i="41"/>
  <c r="C21" i="41"/>
  <c r="C9" i="41"/>
  <c r="C68" i="41"/>
  <c r="C56" i="41"/>
  <c r="C44" i="41"/>
  <c r="C32" i="41"/>
  <c r="C20" i="41"/>
  <c r="L52" i="22"/>
  <c r="L49" i="22"/>
  <c r="M27" i="22"/>
  <c r="O18" i="22"/>
  <c r="M31" i="22"/>
  <c r="O12" i="22"/>
  <c r="M21" i="22"/>
  <c r="M24" i="22"/>
  <c r="M30" i="22"/>
  <c r="M15" i="22"/>
  <c r="M33" i="22"/>
</calcChain>
</file>

<file path=xl/sharedStrings.xml><?xml version="1.0" encoding="utf-8"?>
<sst xmlns="http://schemas.openxmlformats.org/spreadsheetml/2006/main" count="2077" uniqueCount="385">
  <si>
    <t>한국인
Korean</t>
    <phoneticPr fontId="4" type="noConversion"/>
  </si>
  <si>
    <t>외국인
Foreigner</t>
    <phoneticPr fontId="4" type="noConversion"/>
  </si>
  <si>
    <t>단위 : 세대, 명</t>
  </si>
  <si>
    <t>면적
(㎢)
Area</t>
    <phoneticPr fontId="3" type="noConversion"/>
  </si>
  <si>
    <t>Unit : household, person</t>
  </si>
  <si>
    <t>Unit : person, %</t>
  </si>
  <si>
    <t>단위 : 명</t>
  </si>
  <si>
    <t>Unit : person</t>
  </si>
  <si>
    <t xml:space="preserve"> 자료 : 「국내인구이동통계」 통계청 인구동향과</t>
    <phoneticPr fontId="3" type="noConversion"/>
  </si>
  <si>
    <r>
      <t>세  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households</t>
    </r>
    <phoneticPr fontId="4" type="noConversion"/>
  </si>
  <si>
    <t>남
Male</t>
    <phoneticPr fontId="4" type="noConversion"/>
  </si>
  <si>
    <t>남
Male</t>
    <phoneticPr fontId="3" type="noConversion"/>
  </si>
  <si>
    <t>여
Female</t>
    <phoneticPr fontId="3" type="noConversion"/>
  </si>
  <si>
    <t>Source : Statistics Korea</t>
    <phoneticPr fontId="3" type="noConversion"/>
  </si>
  <si>
    <t>단위 : 천명당 건</t>
    <phoneticPr fontId="3" type="noConversion"/>
  </si>
  <si>
    <t>단위 : 명, 건</t>
    <phoneticPr fontId="3" type="noConversion"/>
  </si>
  <si>
    <t>Unit : persons, cases</t>
    <phoneticPr fontId="3" type="noConversion"/>
  </si>
  <si>
    <t>15 ~ 19세
15~19 years old</t>
    <phoneticPr fontId="3" type="noConversion"/>
  </si>
  <si>
    <t>20 ~ 24세
20~24  years old</t>
    <phoneticPr fontId="3" type="noConversion"/>
  </si>
  <si>
    <t>25 ~ 29세
25~29  years old</t>
    <phoneticPr fontId="3" type="noConversion"/>
  </si>
  <si>
    <t>60 ~ 64세
60~64  years old</t>
    <phoneticPr fontId="3" type="noConversion"/>
  </si>
  <si>
    <t>65 ~ 69세
65~69  years old</t>
    <phoneticPr fontId="3" type="noConversion"/>
  </si>
  <si>
    <t>70 ~ 74세
70~74  years old</t>
    <phoneticPr fontId="3" type="noConversion"/>
  </si>
  <si>
    <t>일반이혼율
General Divorce Rate</t>
    <phoneticPr fontId="3" type="noConversion"/>
  </si>
  <si>
    <t>단위 : 가구, %</t>
  </si>
  <si>
    <t>Unit : household, %</t>
  </si>
  <si>
    <t>구성비
Composition</t>
  </si>
  <si>
    <t>일반혼인율
General Marriage Rate</t>
    <phoneticPr fontId="3" type="noConversion"/>
  </si>
  <si>
    <t>Unit : household, person</t>
    <phoneticPr fontId="3" type="noConversion"/>
  </si>
  <si>
    <t>인구밀도
Population
density</t>
    <phoneticPr fontId="3" type="noConversion"/>
  </si>
  <si>
    <t xml:space="preserve">단위 : 명 </t>
    <phoneticPr fontId="3" type="noConversion"/>
  </si>
  <si>
    <t>계
Total</t>
    <phoneticPr fontId="3" type="noConversion"/>
  </si>
  <si>
    <t>단위 : 가구, 명</t>
  </si>
  <si>
    <t>계
Total</t>
  </si>
  <si>
    <t>인구증가율
(%)
Population 
increase rate</t>
    <phoneticPr fontId="4" type="noConversion"/>
  </si>
  <si>
    <t>남편-전체혼인건수
Bridegroom-Marriage</t>
    <phoneticPr fontId="3" type="noConversion"/>
  </si>
  <si>
    <t>한국인 남편+외국인 아내
Korean bridegroom+Foreigner bride</t>
    <phoneticPr fontId="3" type="noConversion"/>
  </si>
  <si>
    <t>아내-전체혼인건수
Bride-Marriage</t>
    <phoneticPr fontId="3" type="noConversion"/>
  </si>
  <si>
    <t>한국인 아내+외국인 남편
Korean bride+Foreigner bridegroom</t>
    <phoneticPr fontId="3" type="noConversion"/>
  </si>
  <si>
    <t>Ⅲ. 인 구  Population</t>
    <phoneticPr fontId="3" type="noConversion"/>
  </si>
  <si>
    <t>1. 인구추이  Population Trends</t>
    <phoneticPr fontId="3" type="noConversion"/>
  </si>
  <si>
    <t>남
Male</t>
    <phoneticPr fontId="3" type="noConversion"/>
  </si>
  <si>
    <t>여
Female</t>
    <phoneticPr fontId="3" type="noConversion"/>
  </si>
  <si>
    <t>남
Male</t>
    <phoneticPr fontId="4" type="noConversion"/>
  </si>
  <si>
    <t>여
Female</t>
    <phoneticPr fontId="4" type="noConversion"/>
  </si>
  <si>
    <t>평균연령
Average age</t>
    <phoneticPr fontId="3" type="noConversion"/>
  </si>
  <si>
    <t>단위 : 명, %</t>
    <phoneticPr fontId="3" type="noConversion"/>
  </si>
  <si>
    <t>다문화 가구
Multicultural
Households</t>
    <phoneticPr fontId="3" type="noConversion"/>
  </si>
  <si>
    <r>
      <t>외국인(결혼이민자)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foreigner(marriage-based immigrants)</t>
    </r>
    <phoneticPr fontId="3" type="noConversion"/>
  </si>
  <si>
    <t>20-29세
20~29  years old</t>
    <phoneticPr fontId="3" type="noConversion"/>
  </si>
  <si>
    <t>30-39세
30~39  years old</t>
    <phoneticPr fontId="3" type="noConversion"/>
  </si>
  <si>
    <t>19세 이하
Under 19</t>
    <phoneticPr fontId="3" type="noConversion"/>
  </si>
  <si>
    <t>40-49세
40~49  years old</t>
    <phoneticPr fontId="3" type="noConversion"/>
  </si>
  <si>
    <t>50-59세
50~59  years old</t>
    <phoneticPr fontId="3" type="noConversion"/>
  </si>
  <si>
    <t>60-69세
60~69  years old</t>
    <phoneticPr fontId="3" type="noConversion"/>
  </si>
  <si>
    <t>70-79세
70~79  years old</t>
    <phoneticPr fontId="3" type="noConversion"/>
  </si>
  <si>
    <t>단위 : 명, %</t>
    <phoneticPr fontId="3" type="noConversion"/>
  </si>
  <si>
    <t>세대당인구
Persons per household</t>
    <phoneticPr fontId="4" type="noConversion"/>
  </si>
  <si>
    <r>
      <t>내국인(출생)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Korean(natural)</t>
    </r>
    <phoneticPr fontId="3" type="noConversion"/>
  </si>
  <si>
    <r>
      <t>내국인(귀화)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Korean(naturalized)</t>
    </r>
    <phoneticPr fontId="3" type="noConversion"/>
  </si>
  <si>
    <r>
      <t>외국인(기타)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Foreigner(etc)</t>
    </r>
    <phoneticPr fontId="3" type="noConversion"/>
  </si>
  <si>
    <t>일반가구
Type of occupancy (household)</t>
    <phoneticPr fontId="3" type="noConversion"/>
  </si>
  <si>
    <t>1
Size of household members-1</t>
    <phoneticPr fontId="3" type="noConversion"/>
  </si>
  <si>
    <t>2
Size of household members-2</t>
    <phoneticPr fontId="3" type="noConversion"/>
  </si>
  <si>
    <t>3
Size of household members-3</t>
    <phoneticPr fontId="3" type="noConversion"/>
  </si>
  <si>
    <t>4
Size of household members-4</t>
    <phoneticPr fontId="3" type="noConversion"/>
  </si>
  <si>
    <t>5
Size of household members-5</t>
    <phoneticPr fontId="3" type="noConversion"/>
  </si>
  <si>
    <t>6
Size of household members-6</t>
    <phoneticPr fontId="3" type="noConversion"/>
  </si>
  <si>
    <t xml:space="preserve">7인이상
Size of household members-7 and over </t>
    <phoneticPr fontId="3" type="noConversion"/>
  </si>
  <si>
    <t xml:space="preserve"> 주 : '전체혼인건수'는 배우자의 국적과 상관없는 혼인건수
        (Bridegroom-Marriages is the number of total marriages of Bridegroom regardless of Bride’s nationality. Vice versa for Bride-Marriages)</t>
    <phoneticPr fontId="3" type="noConversion"/>
  </si>
  <si>
    <t>연령별 여성가구주 가구
No.of Female household by age-group</t>
    <phoneticPr fontId="3" type="noConversion"/>
  </si>
  <si>
    <t>30 ~ 34세
30~34  years old</t>
    <phoneticPr fontId="3" type="noConversion"/>
  </si>
  <si>
    <t>35 ~ 39세
35~39  years old</t>
    <phoneticPr fontId="3" type="noConversion"/>
  </si>
  <si>
    <t>40 ~ 44세
40~44  years old</t>
    <phoneticPr fontId="3" type="noConversion"/>
  </si>
  <si>
    <t>45 ~ 49세
45~49  years old</t>
    <phoneticPr fontId="3" type="noConversion"/>
  </si>
  <si>
    <t>50 ~ 54세
50~54  years old</t>
    <phoneticPr fontId="3" type="noConversion"/>
  </si>
  <si>
    <t>55 ~ 59세
55~59  years old</t>
    <phoneticPr fontId="3" type="noConversion"/>
  </si>
  <si>
    <t>평균 가구원수
Average size of household members (In person)</t>
    <phoneticPr fontId="3" type="noConversion"/>
  </si>
  <si>
    <t>단위 : 가구, 명</t>
    <phoneticPr fontId="3" type="noConversion"/>
  </si>
  <si>
    <t>등록인구
Registered Population</t>
    <phoneticPr fontId="4" type="noConversion"/>
  </si>
  <si>
    <t>등록인구 
Registered population</t>
    <phoneticPr fontId="4" type="noConversion"/>
  </si>
  <si>
    <t>Unit : person</t>
    <phoneticPr fontId="3" type="noConversion"/>
  </si>
  <si>
    <t>Source : Statistics Korea</t>
    <phoneticPr fontId="3" type="noConversion"/>
  </si>
  <si>
    <t>가구원수별 가구
Number of household by size</t>
    <phoneticPr fontId="3" type="noConversion"/>
  </si>
  <si>
    <t>65세 이상
고령자
65 years old and older</t>
    <phoneticPr fontId="3" type="noConversion"/>
  </si>
  <si>
    <t>특정 감염성 및 
기생충성질환
Certain infectious and parasitic diseases</t>
    <phoneticPr fontId="3" type="noConversion"/>
  </si>
  <si>
    <t>신생물
Neoplasms</t>
    <phoneticPr fontId="3" type="noConversion"/>
  </si>
  <si>
    <t>내분비, 영양 및 
대사질환
Endocrine, nutritional and metabolic diseases</t>
    <phoneticPr fontId="3" type="noConversion"/>
  </si>
  <si>
    <t>호흡 계통의 질환
Diseases of the respiratory system</t>
    <phoneticPr fontId="3" type="noConversion"/>
  </si>
  <si>
    <t>소화 계통의 질환
Diseases of the digestive system</t>
    <phoneticPr fontId="3" type="noConversion"/>
  </si>
  <si>
    <t>피부 및 피하조직의 질환
Diseases of the skin and subcutaneous tissue</t>
    <phoneticPr fontId="3" type="noConversion"/>
  </si>
  <si>
    <t>근골격 계통 및 
결합조직의 질환
Diseases of the musculoskeletal system and connective tissue</t>
    <phoneticPr fontId="3" type="noConversion"/>
  </si>
  <si>
    <t>출생전후기에 기원한 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</si>
  <si>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</si>
  <si>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증상, 징후
Symptoms, singns and abnormal clinical and laboratory findings, not elseswhere classified</t>
    <phoneticPr fontId="3" type="noConversion"/>
  </si>
  <si>
    <t>혈액 및 조혈기관 질환과 면역
메커니즘을 침범하는 특정장애
Diseases of the blood and blood-forming organs and certain disorders involving the immune mechanism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</si>
  <si>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</si>
  <si>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</si>
  <si>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질환
Diseases of the eye and adnexa</t>
    <phoneticPr fontId="3" type="noConversion"/>
  </si>
  <si>
    <t>귀 및 유돌의 질환
Diseases of the ear and mastoid process</t>
    <phoneticPr fontId="3" type="noConversion"/>
  </si>
  <si>
    <t>순환계통의 질환
Diseases of the circulatory system</t>
    <phoneticPr fontId="3" type="noConversion"/>
  </si>
  <si>
    <t>비뇨생식 계통의 질환
Diseases of the genitourinary system</t>
    <phoneticPr fontId="3" type="noConversion"/>
  </si>
  <si>
    <t>임신, 출산 및 산후기
Pregnancy, childbirth and the puerperium</t>
    <phoneticPr fontId="3" type="noConversion"/>
  </si>
  <si>
    <t>질병이환 및 사망의 외인
External causes of morbidity and mortality</t>
    <phoneticPr fontId="3" type="noConversion"/>
  </si>
  <si>
    <t>75세 이상
75 years old and older</t>
    <phoneticPr fontId="3" type="noConversion"/>
  </si>
  <si>
    <t>80세 이상
80 years old and older</t>
    <phoneticPr fontId="3" type="noConversion"/>
  </si>
  <si>
    <t>여성가구주 
가구 비율
Female household rate</t>
    <phoneticPr fontId="3" type="noConversion"/>
  </si>
  <si>
    <t>출생
Live Births</t>
    <phoneticPr fontId="4" type="noConversion"/>
  </si>
  <si>
    <t>사망
Deaths</t>
    <phoneticPr fontId="4" type="noConversion"/>
  </si>
  <si>
    <t>혼인
Marriages</t>
    <phoneticPr fontId="4" type="noConversion"/>
  </si>
  <si>
    <t>이혼
Divorces</t>
    <phoneticPr fontId="4" type="noConversion"/>
  </si>
  <si>
    <t>합계
Total</t>
    <phoneticPr fontId="4" type="noConversion"/>
  </si>
  <si>
    <t>인구
Population</t>
    <phoneticPr fontId="3" type="noConversion"/>
  </si>
  <si>
    <t>총계
Total</t>
    <phoneticPr fontId="3" type="noConversion"/>
  </si>
  <si>
    <t xml:space="preserve"> 주 : 1) 출생에 의한 대한민국 국민인 자이며, 한국인 배우자 또는 한국인 자녀
       2) 국적법상 귀화에 의한 국적취득자로 현재 대한민국 국민인 자
       3) 내국인(귀화자 포함)과 결혼한 외국인
       4) 그 외 가구 내 외국인</t>
    <phoneticPr fontId="3" type="noConversion"/>
  </si>
  <si>
    <t>단위 : 건</t>
    <phoneticPr fontId="3" type="noConversion"/>
  </si>
  <si>
    <t>Unit : case</t>
    <phoneticPr fontId="3" type="noConversion"/>
  </si>
  <si>
    <t>Unit : cases per 1,000 population</t>
    <phoneticPr fontId="3" type="noConversion"/>
  </si>
  <si>
    <r>
      <t>3. 연령(5세별) 및 성별 인구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Population by Age (5-year Age Group) and Gender</t>
    </r>
    <phoneticPr fontId="3" type="noConversion"/>
  </si>
  <si>
    <t>4. 인구동태  Vital Statistics</t>
    <phoneticPr fontId="3" type="noConversion"/>
  </si>
  <si>
    <r>
      <t xml:space="preserve">5. 인구이동 </t>
    </r>
    <r>
      <rPr>
        <b/>
        <vertAlign val="superscript"/>
        <sz val="12"/>
        <rFont val="굴림"/>
        <family val="3"/>
        <charset val="129"/>
      </rPr>
      <t xml:space="preserve">1)  </t>
    </r>
    <r>
      <rPr>
        <b/>
        <sz val="12"/>
        <rFont val="굴림"/>
        <family val="3"/>
        <charset val="129"/>
      </rPr>
      <t>Migrants by Sex for province</t>
    </r>
    <phoneticPr fontId="3" type="noConversion"/>
  </si>
  <si>
    <t>8. 외국인 국적별 현황  Registered Foreigners by Nationality</t>
    <phoneticPr fontId="3" type="noConversion"/>
  </si>
  <si>
    <t>9. 외국인과의 혼인  Total Domestic and International Marriages</t>
    <phoneticPr fontId="3" type="noConversion"/>
  </si>
  <si>
    <t>10. 사망원인별 사망  Number of deaths by Cause of Death</t>
    <phoneticPr fontId="3" type="noConversion"/>
  </si>
  <si>
    <t>11. 혼인율  Marriage Rate</t>
    <phoneticPr fontId="3" type="noConversion"/>
  </si>
  <si>
    <t>12. 이혼율  Divorce Rate</t>
    <phoneticPr fontId="3" type="noConversion"/>
  </si>
  <si>
    <t>13. 여성가구주 현황  Female Household Heads</t>
    <phoneticPr fontId="3" type="noConversion"/>
  </si>
  <si>
    <t>14. 다문화 가구 및 가구원  Multicultural Households and Household Members</t>
    <phoneticPr fontId="3" type="noConversion"/>
  </si>
  <si>
    <r>
      <t>15. 가구원수별 가구(일반가구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>)  Households by Household Members</t>
    </r>
    <phoneticPr fontId="3" type="noConversion"/>
  </si>
  <si>
    <t>주. 1) 외국인 세대수 제외(1998년부터 적용)  Foreign households excluded(since 1998)</t>
    <phoneticPr fontId="3" type="noConversion"/>
  </si>
  <si>
    <t xml:space="preserve">      2) 2006년부터 인구증가율 추가(인구증가율:((현년도인구-전년도인구)/전년도인구)*100)</t>
  </si>
  <si>
    <t xml:space="preserve">      3) 2010.10월말 주민등록 말소자 2,028명 거주자로 전환</t>
  </si>
  <si>
    <t xml:space="preserve">자료 : 민원지적과  「주민등록인구통계」 </t>
  </si>
  <si>
    <t>주 : 1) 외국인 세대수 제외(1998년부터 적용)  Foreign households excluded (Since 1998)</t>
    <phoneticPr fontId="3" type="noConversion"/>
  </si>
  <si>
    <t xml:space="preserve">자료 : 민원지적과  「주민등록인구통계」 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</si>
  <si>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</si>
  <si>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</si>
  <si>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</si>
  <si>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</si>
  <si>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</si>
  <si>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</si>
  <si>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</si>
  <si>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</si>
  <si>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</si>
  <si>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</si>
  <si>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</si>
  <si>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</si>
  <si>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</si>
  <si>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</si>
  <si>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</si>
  <si>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</si>
  <si>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</si>
  <si>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</si>
  <si>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</si>
  <si>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</si>
  <si>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</si>
  <si>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</si>
  <si>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</si>
  <si>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</si>
  <si>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</si>
  <si>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</si>
  <si>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  <phoneticPr fontId="3" type="noConversion"/>
  </si>
  <si>
    <r>
      <t>2. 읍면동</t>
    </r>
    <r>
      <rPr>
        <b/>
        <sz val="12"/>
        <rFont val="맑은 고딕"/>
        <family val="3"/>
        <charset val="129"/>
      </rPr>
      <t xml:space="preserve">별 </t>
    </r>
    <r>
      <rPr>
        <b/>
        <sz val="12"/>
        <rFont val="굴림"/>
        <family val="3"/>
        <charset val="129"/>
      </rPr>
      <t>세대 및 등록인구  Household and Registered Population by City·County·District</t>
    </r>
    <phoneticPr fontId="3" type="noConversion"/>
  </si>
  <si>
    <t>남자</t>
  </si>
  <si>
    <t>여자</t>
  </si>
  <si>
    <t>합  계</t>
    <phoneticPr fontId="3" type="noConversion"/>
  </si>
  <si>
    <t>남  자</t>
  </si>
  <si>
    <t>남  자</t>
    <phoneticPr fontId="3" type="noConversion"/>
  </si>
  <si>
    <t>여  자</t>
  </si>
  <si>
    <t>여  자</t>
    <phoneticPr fontId="3" type="noConversion"/>
  </si>
  <si>
    <t>0~4세</t>
    <phoneticPr fontId="3" type="noConversion"/>
  </si>
  <si>
    <t>5~9세</t>
    <phoneticPr fontId="3" type="noConversion"/>
  </si>
  <si>
    <t>10~14세</t>
    <phoneticPr fontId="3" type="noConversion"/>
  </si>
  <si>
    <t>15~19세</t>
    <phoneticPr fontId="3" type="noConversion"/>
  </si>
  <si>
    <t>25~29세</t>
    <phoneticPr fontId="3" type="noConversion"/>
  </si>
  <si>
    <t>20~24세</t>
    <phoneticPr fontId="3" type="noConversion"/>
  </si>
  <si>
    <t>30~34세</t>
    <phoneticPr fontId="3" type="noConversion"/>
  </si>
  <si>
    <t>35~39세</t>
    <phoneticPr fontId="3" type="noConversion"/>
  </si>
  <si>
    <t>40~44세</t>
    <phoneticPr fontId="3" type="noConversion"/>
  </si>
  <si>
    <t>45~49세</t>
    <phoneticPr fontId="3" type="noConversion"/>
  </si>
  <si>
    <t>50~54세</t>
    <phoneticPr fontId="3" type="noConversion"/>
  </si>
  <si>
    <t>55~59세</t>
    <phoneticPr fontId="3" type="noConversion"/>
  </si>
  <si>
    <t>60~64세</t>
    <phoneticPr fontId="3" type="noConversion"/>
  </si>
  <si>
    <t>65~69세</t>
    <phoneticPr fontId="3" type="noConversion"/>
  </si>
  <si>
    <t>70~74세</t>
    <phoneticPr fontId="3" type="noConversion"/>
  </si>
  <si>
    <t>75~79세</t>
    <phoneticPr fontId="3" type="noConversion"/>
  </si>
  <si>
    <t>80~84세</t>
    <phoneticPr fontId="3" type="noConversion"/>
  </si>
  <si>
    <t>85~89세</t>
    <phoneticPr fontId="3" type="noConversion"/>
  </si>
  <si>
    <t>90~94세</t>
    <phoneticPr fontId="3" type="noConversion"/>
  </si>
  <si>
    <t>95~99세</t>
    <phoneticPr fontId="3" type="noConversion"/>
  </si>
  <si>
    <t>100세 이상</t>
    <phoneticPr fontId="3" type="noConversion"/>
  </si>
  <si>
    <t>여 자</t>
    <phoneticPr fontId="3" type="noConversion"/>
  </si>
  <si>
    <t>남 자</t>
    <phoneticPr fontId="3" type="noConversion"/>
  </si>
  <si>
    <t>5세 계급별</t>
    <phoneticPr fontId="3" type="noConversion"/>
  </si>
  <si>
    <t>성     별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</si>
  <si>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</si>
  <si>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</si>
  <si>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</si>
  <si>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</si>
  <si>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</si>
  <si>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</si>
  <si>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</si>
  <si>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</si>
  <si>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</si>
  <si>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</si>
  <si>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</si>
  <si>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</si>
  <si>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연별
월별</t>
    <phoneticPr fontId="3" type="noConversion"/>
  </si>
  <si>
    <t>총   이   동 Total</t>
    <phoneticPr fontId="3" type="noConversion"/>
  </si>
  <si>
    <t>시도내 이동</t>
    <phoneticPr fontId="3" type="noConversion"/>
  </si>
  <si>
    <t xml:space="preserve">   Intra-province</t>
    <phoneticPr fontId="3" type="noConversion"/>
  </si>
  <si>
    <t>시도간 이동 Inter-province</t>
    <phoneticPr fontId="3" type="noConversion"/>
  </si>
  <si>
    <t>순   이   동
Net migration</t>
    <phoneticPr fontId="3" type="noConversion"/>
  </si>
  <si>
    <t>시군구내</t>
    <phoneticPr fontId="3" type="noConversion"/>
  </si>
  <si>
    <t>시군구간</t>
    <phoneticPr fontId="3" type="noConversion"/>
  </si>
  <si>
    <t>Inter-Si, Gun &amp; Gu</t>
    <phoneticPr fontId="3" type="noConversion"/>
  </si>
  <si>
    <t>전입 Inmigrants</t>
  </si>
  <si>
    <t>전출 Outmigrants</t>
  </si>
  <si>
    <t>Intra-Si, Gun &amp; Gu</t>
    <phoneticPr fontId="3" type="noConversion"/>
  </si>
  <si>
    <t>계</t>
    <phoneticPr fontId="3" type="noConversion"/>
  </si>
  <si>
    <t>남자</t>
    <phoneticPr fontId="3" type="noConversion"/>
  </si>
  <si>
    <t>여자</t>
    <phoneticPr fontId="3" type="noConversion"/>
  </si>
  <si>
    <t>여자</t>
    <phoneticPr fontId="3" type="noConversion"/>
  </si>
  <si>
    <t>여자</t>
    <phoneticPr fontId="3" type="noConversion"/>
  </si>
  <si>
    <t>계</t>
    <phoneticPr fontId="3" type="noConversion"/>
  </si>
  <si>
    <t>남자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</si>
  <si>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</si>
  <si>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</si>
  <si>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</si>
  <si>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</si>
  <si>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</si>
  <si>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</si>
  <si>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>Total</t>
    <phoneticPr fontId="3" type="noConversion"/>
  </si>
  <si>
    <t>Male</t>
    <phoneticPr fontId="3" type="noConversion"/>
  </si>
  <si>
    <t>Female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</si>
  <si>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</si>
  <si>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</si>
  <si>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</si>
  <si>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</si>
  <si>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</si>
  <si>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</si>
  <si>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</si>
  <si>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</si>
  <si>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</si>
  <si>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 xml:space="preserve"> 자료 :민원지적과</t>
    <phoneticPr fontId="3" type="noConversion"/>
  </si>
  <si>
    <t xml:space="preserve">6. 주민등록 전입지별 인구이동(타시도 → 여수)  Migrants by Place of Origin (Other Regions → Yeosu) </t>
    <phoneticPr fontId="3" type="noConversion"/>
  </si>
  <si>
    <t>연 별</t>
  </si>
  <si>
    <t>계</t>
  </si>
  <si>
    <t>도 내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</si>
  <si>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</si>
  <si>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</si>
  <si>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</si>
  <si>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</si>
  <si>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</si>
  <si>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</si>
  <si>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</si>
  <si>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</si>
  <si>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</si>
  <si>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</si>
  <si>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</si>
  <si>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</si>
  <si>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</si>
  <si>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경북</t>
  </si>
  <si>
    <t>경남</t>
  </si>
  <si>
    <t>제주</t>
  </si>
  <si>
    <t>Gyeong-</t>
  </si>
  <si>
    <t>월 별</t>
  </si>
  <si>
    <t>Total</t>
  </si>
  <si>
    <t>Male</t>
  </si>
  <si>
    <t>Female</t>
  </si>
  <si>
    <t>Intra-provin</t>
  </si>
  <si>
    <t>Seoul</t>
  </si>
  <si>
    <t>Busan</t>
  </si>
  <si>
    <t>Daegu</t>
  </si>
  <si>
    <t>Incheon</t>
  </si>
  <si>
    <t>Gwangju</t>
  </si>
  <si>
    <t>Daejeon</t>
  </si>
  <si>
    <t>Ulsan</t>
  </si>
  <si>
    <t>Sejong</t>
  </si>
  <si>
    <t>Gyeonggi</t>
  </si>
  <si>
    <t>Gangwon</t>
  </si>
  <si>
    <t>Chungbuk</t>
  </si>
  <si>
    <t>Chungnam</t>
  </si>
  <si>
    <t>Jeonbuk</t>
  </si>
  <si>
    <t>buk</t>
  </si>
  <si>
    <t>nam</t>
  </si>
  <si>
    <t>Jeju</t>
  </si>
  <si>
    <t>1 월</t>
  </si>
  <si>
    <t>2 월</t>
  </si>
  <si>
    <t>3 월</t>
  </si>
  <si>
    <t>4 월</t>
  </si>
  <si>
    <t>5 월</t>
  </si>
  <si>
    <t>6 월</t>
  </si>
  <si>
    <t>7 월</t>
  </si>
  <si>
    <t>8 월</t>
  </si>
  <si>
    <t>9 월</t>
  </si>
  <si>
    <t>10 월</t>
  </si>
  <si>
    <t>11 월</t>
  </si>
  <si>
    <t>12 월</t>
  </si>
  <si>
    <t>자료: 민원지적과</t>
    <phoneticPr fontId="3" type="noConversion"/>
  </si>
  <si>
    <t>7. 주민등록 전출지별 인구이동(여수 → 타시도)  Migrants by Place of Destination (Yeosu → Other Regions)</t>
    <phoneticPr fontId="3" type="noConversion"/>
  </si>
  <si>
    <t>Intra-provin</t>
    <phoneticPr fontId="3" type="noConversion"/>
  </si>
  <si>
    <t>총    계</t>
  </si>
  <si>
    <t>일    본</t>
  </si>
  <si>
    <t>미    국</t>
  </si>
  <si>
    <t>필 리 핀</t>
  </si>
  <si>
    <t>베트남</t>
  </si>
  <si>
    <t>중    국</t>
  </si>
  <si>
    <t>중국(한국계)</t>
    <phoneticPr fontId="3" type="noConversion"/>
  </si>
  <si>
    <t>영   국</t>
  </si>
  <si>
    <t>기    타</t>
  </si>
  <si>
    <t>Japan</t>
    <phoneticPr fontId="3" type="noConversion"/>
  </si>
  <si>
    <t>United States</t>
    <phoneticPr fontId="3" type="noConversion"/>
  </si>
  <si>
    <t>Philippines</t>
    <phoneticPr fontId="3" type="noConversion"/>
  </si>
  <si>
    <t>Vietnam</t>
    <phoneticPr fontId="3" type="noConversion"/>
  </si>
  <si>
    <t>China</t>
    <phoneticPr fontId="3" type="noConversion"/>
  </si>
  <si>
    <t>china(Korean-Chinese)</t>
  </si>
  <si>
    <t>United Kingdom</t>
    <phoneticPr fontId="3" type="noConversion"/>
  </si>
  <si>
    <t>Others</t>
    <phoneticPr fontId="3" type="noConversion"/>
  </si>
  <si>
    <t>연별</t>
    <phoneticPr fontId="3" type="noConversion"/>
  </si>
  <si>
    <t>남</t>
    <phoneticPr fontId="4" type="noConversion"/>
  </si>
  <si>
    <t>여</t>
    <phoneticPr fontId="4" type="noConversion"/>
  </si>
  <si>
    <t>계</t>
    <phoneticPr fontId="4" type="noConversion"/>
  </si>
  <si>
    <t>여</t>
    <phoneticPr fontId="4" type="noConversion"/>
  </si>
  <si>
    <t>계</t>
    <phoneticPr fontId="4" type="noConversion"/>
  </si>
  <si>
    <t>남</t>
    <phoneticPr fontId="4" type="noConversion"/>
  </si>
  <si>
    <t>여</t>
    <phoneticPr fontId="4" type="noConversion"/>
  </si>
  <si>
    <t>여</t>
    <phoneticPr fontId="4" type="noConversion"/>
  </si>
  <si>
    <t>여</t>
    <phoneticPr fontId="4" type="noConversion"/>
  </si>
  <si>
    <t>계</t>
    <phoneticPr fontId="4" type="noConversion"/>
  </si>
  <si>
    <t>읍면동별</t>
    <phoneticPr fontId="3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</si>
  <si>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</si>
  <si>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</si>
  <si>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</si>
  <si>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</si>
  <si>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Sub-total</t>
    <phoneticPr fontId="4" type="noConversion"/>
  </si>
  <si>
    <t>Sub-total</t>
    <phoneticPr fontId="4" type="noConversion"/>
  </si>
  <si>
    <t>Male</t>
    <phoneticPr fontId="4" type="noConversion"/>
  </si>
  <si>
    <t>Female</t>
    <phoneticPr fontId="4" type="noConversion"/>
  </si>
  <si>
    <t>Sub-total</t>
    <phoneticPr fontId="4" type="noConversion"/>
  </si>
  <si>
    <t>Male</t>
    <phoneticPr fontId="4" type="noConversion"/>
  </si>
  <si>
    <t>동 문 동</t>
    <phoneticPr fontId="3" type="noConversion"/>
  </si>
  <si>
    <t>묘 도 동</t>
  </si>
  <si>
    <t>본청</t>
  </si>
  <si>
    <t>소라면</t>
  </si>
  <si>
    <t>율촌면</t>
  </si>
  <si>
    <t>화양면</t>
  </si>
  <si>
    <t>남면</t>
  </si>
  <si>
    <t>돌산읍</t>
    <phoneticPr fontId="3" type="noConversion"/>
  </si>
  <si>
    <t xml:space="preserve"> 자료 : 민원지적과</t>
    <phoneticPr fontId="3" type="noConversion"/>
  </si>
  <si>
    <t>중부민원
출장소</t>
    <phoneticPr fontId="3" type="noConversion"/>
  </si>
  <si>
    <t>남</t>
    <phoneticPr fontId="3" type="noConversion"/>
  </si>
  <si>
    <t>녀</t>
    <phoneticPr fontId="3" type="noConversion"/>
  </si>
  <si>
    <t>녀</t>
    <phoneticPr fontId="3" type="noConversion"/>
  </si>
  <si>
    <t xml:space="preserve"> 자료 : 민원지적과</t>
    <phoneticPr fontId="3" type="noConversion"/>
  </si>
  <si>
    <t xml:space="preserve"> 자료 : 민원지적과</t>
    <phoneticPr fontId="3" type="noConversion"/>
  </si>
  <si>
    <t>남</t>
    <phoneticPr fontId="3" type="noConversion"/>
  </si>
  <si>
    <t>녀</t>
    <phoneticPr fontId="3" type="noConversion"/>
  </si>
  <si>
    <t> 5,541</t>
  </si>
  <si>
    <t> 3,918</t>
  </si>
  <si>
    <t> 671</t>
  </si>
  <si>
    <t> 851</t>
  </si>
  <si>
    <t> 101</t>
  </si>
  <si>
    <r>
      <t>일반가구수</t>
    </r>
    <r>
      <rPr>
        <vertAlign val="superscript"/>
        <sz val="10"/>
        <rFont val="굴림"/>
        <family val="3"/>
        <charset val="129"/>
      </rPr>
      <t xml:space="preserve">1) </t>
    </r>
    <r>
      <rPr>
        <sz val="10"/>
        <rFont val="굴림"/>
        <family val="3"/>
        <charset val="129"/>
      </rPr>
      <t xml:space="preserve">
No. of
general households</t>
    </r>
    <phoneticPr fontId="3" type="noConversion"/>
  </si>
  <si>
    <t>연 별
월 별</t>
    <phoneticPr fontId="3" type="noConversion"/>
  </si>
  <si>
    <t>연별</t>
    <phoneticPr fontId="3" type="noConversion"/>
  </si>
  <si>
    <t>자료 : 민원지적과, 「인구총조사」 통계청 인구총조사과</t>
    <phoneticPr fontId="3" type="noConversion"/>
  </si>
  <si>
    <t xml:space="preserve"> 자료 : 민원지적과,「인구총조사」통계청 인구총조사과</t>
    <phoneticPr fontId="3" type="noConversion"/>
  </si>
  <si>
    <t xml:space="preserve">
자료 : 민원지적과,「인구총조사」통계청 인구총조사과 </t>
    <phoneticPr fontId="3" type="noConversion"/>
  </si>
  <si>
    <t xml:space="preserve"> 주 1. 주민등록 전출입신고 자료이며, 시군구내 이동은 전입인구 기준  </t>
    <phoneticPr fontId="3" type="noConversion"/>
  </si>
  <si>
    <t>주 : 1) 일반가구를 대상으로 집계(비혈연가구, 1인가구 포함), 단, 집단가구(6인이상 비혈연가구, 기숙사, 사회시설 등) 및 외국인 가구는 제외</t>
    <phoneticPr fontId="3" type="noConversion"/>
  </si>
  <si>
    <r>
      <t>주 : 1) 일반가구</t>
    </r>
    <r>
      <rPr>
        <vertAlign val="superscript"/>
        <sz val="10"/>
        <rFont val="굴림"/>
        <family val="3"/>
        <charset val="129"/>
      </rPr>
      <t>*</t>
    </r>
    <r>
      <rPr>
        <sz val="10"/>
        <rFont val="굴림"/>
        <family val="3"/>
        <charset val="129"/>
      </rPr>
      <t>를 대상으로 집계.
          단, 집단가구(6인이상 비혈연가구, 기숙사, 사회시설 등) 및 외국인가구 제외
          * 일반가구( 일반가구내 외국인도 포함)
           - 가족으로 이루어진 가구, 가족과 5인 이하의 남남이 함께 사는 가구, 1인 가구, 가족이 아닌 남남끼리 함께 사는 5인 이하의 가구</t>
    </r>
    <phoneticPr fontId="3" type="noConversion"/>
  </si>
  <si>
    <t>…</t>
    <phoneticPr fontId="3" type="noConversion"/>
  </si>
  <si>
    <t>…</t>
    <phoneticPr fontId="3" type="noConversion"/>
  </si>
  <si>
    <t>…</t>
    <phoneticPr fontId="3" type="noConversion"/>
  </si>
  <si>
    <t xml:space="preserve"> 자료 :「사망원인통계」 통계청 인구동향과        기준: 한국질병사인분류 KCD-8</t>
    <phoneticPr fontId="3" type="noConversion"/>
  </si>
  <si>
    <t xml:space="preserve"> 자료 : 민원지적과, 인구동향조사</t>
    <phoneticPr fontId="3" type="noConversion"/>
  </si>
  <si>
    <t>화정면</t>
    <phoneticPr fontId="3" type="noConversion"/>
  </si>
  <si>
    <t>삼산면</t>
    <phoneticPr fontId="3" type="noConversion"/>
  </si>
  <si>
    <t>…</t>
  </si>
  <si>
    <t>Source : Dept. of Civil Petition</t>
    <phoneticPr fontId="3" type="noConversion"/>
  </si>
  <si>
    <t>Source : Dept. of Civil Petition, Statistics Korea</t>
    <phoneticPr fontId="3" type="noConversion"/>
  </si>
  <si>
    <t>Source : Dept. of Civil Petition</t>
    <phoneticPr fontId="3" type="noConversion"/>
  </si>
  <si>
    <t>자료: 민원지적과, 통계청 인구동향조사</t>
    <phoneticPr fontId="3" type="noConversion"/>
  </si>
  <si>
    <t>Source : Statistics Korea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</si>
</sst>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,000.00"/>
    <numFmt numFmtId="177" formatCode="_ * #,##0_ ;_ * \-#,##0_ ;_ * &quot;-&quot;_ ;_ @_ "/>
    <numFmt numFmtId="178" formatCode="0.00_);[Red]\(0.00\)"/>
    <numFmt numFmtId="179" formatCode="0.0"/>
    <numFmt numFmtId="180" formatCode="#,##0_);[Red]\(#,##0\)"/>
    <numFmt numFmtId="181" formatCode="_ * #,##0.00_ ;_ * \-#,##0.00_ ;_ * &quot;-&quot;??_ ;_ @_ "/>
    <numFmt numFmtId="182" formatCode="&quot;₩&quot;#,##0;&quot;₩&quot;&quot;₩&quot;&quot;₩&quot;&quot;₩&quot;&quot;₩&quot;&quot;₩&quot;&quot;₩&quot;&quot;₩&quot;\-#,##0"/>
    <numFmt numFmtId="183" formatCode="&quot;₩&quot;#,##0.00;&quot;₩&quot;&quot;₩&quot;&quot;₩&quot;&quot;₩&quot;&quot;₩&quot;&quot;₩&quot;&quot;₩&quot;&quot;₩&quot;\-#,##0.00"/>
    <numFmt numFmtId="184" formatCode="&quot;₩&quot;#,##0.00;&quot;₩&quot;&quot;₩&quot;&quot;₩&quot;&quot;₩&quot;&quot;₩&quot;&quot;₩&quot;\-#,##0.00"/>
    <numFmt numFmtId="185" formatCode="_ &quot;₩&quot;* #,##0.00_ ;_ &quot;₩&quot;* &quot;₩&quot;\-#,##0.00_ ;_ &quot;₩&quot;* &quot;-&quot;??_ ;_ @_ "/>
    <numFmt numFmtId="186" formatCode="&quot;₩&quot;#,##0;&quot;₩&quot;&quot;₩&quot;&quot;₩&quot;\-#,##0"/>
    <numFmt numFmtId="18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&quot;₩&quot;#,##0;[Red]&quot;₩&quot;&quot;₩&quot;\-#,##0"/>
    <numFmt numFmtId="18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&quot;₩&quot;#,##0.00;&quot;₩&quot;\-#,##0.00"/>
    <numFmt numFmtId="194" formatCode="_-[$€-2]* #,##0.00_-;\-[$€-2]* #,##0.00_-;_-[$€-2]* &quot;-&quot;??_-"/>
    <numFmt numFmtId="195" formatCode="0.0_);[Red]\(0.0\)"/>
    <numFmt numFmtId="196" formatCode="0_);[Red]\(0\)"/>
    <numFmt numFmtId="197" formatCode="#,##0_ "/>
    <numFmt numFmtId="198" formatCode="#\ ###\ ##0"/>
    <numFmt numFmtId="199" formatCode="#\ ##0;;\-"/>
    <numFmt numFmtId="200" formatCode="_-* #,##0.0_-;\-* #,##0.0_-;_-* &quot;-&quot;?_-;_-@_-"/>
    <numFmt numFmtId="201" formatCode="_-* #,##0.0_-;\-* #,##0.0_-;_-* &quot;-&quot;_-;_-@_-"/>
  </numFmts>
  <fonts count="1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1"/>
      <name val="HY중고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8"/>
      <name val="굴림"/>
      <family val="3"/>
      <charset val="129"/>
    </font>
    <font>
      <sz val="9"/>
      <name val="HY중고딕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7.3"/>
      <name val="돋움"/>
      <family val="3"/>
      <charset val="129"/>
    </font>
    <font>
      <sz val="7.3"/>
      <name val="굴림"/>
      <family val="3"/>
      <charset val="129"/>
    </font>
    <font>
      <sz val="12"/>
      <name val="돋움"/>
      <family val="3"/>
      <charset val="129"/>
    </font>
    <font>
      <sz val="6.3"/>
      <name val="돋움"/>
      <family val="3"/>
      <charset val="129"/>
    </font>
    <font>
      <sz val="8.5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sz val="10"/>
      <color rgb="FFFF000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9"/>
      <name val="굴림"/>
      <family val="3"/>
      <charset val="129"/>
    </font>
    <font>
      <sz val="12"/>
      <color indexed="8"/>
      <name val="바탕체"/>
      <family val="1"/>
      <charset val="129"/>
    </font>
    <font>
      <b/>
      <sz val="9"/>
      <name val="돋움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8"/>
      <name val="HY견명조"/>
      <family val="1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돋움"/>
      <family val="3"/>
      <charset val="129"/>
    </font>
    <font>
      <sz val="7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color rgb="FF000000"/>
      <name val="굴림체"/>
      <family val="3"/>
      <charset val="129"/>
    </font>
    <font>
      <b/>
      <sz val="9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410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8" fillId="0" borderId="0"/>
    <xf numFmtId="0" fontId="8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7" fontId="31" fillId="0" borderId="0" applyFont="0" applyFill="0" applyBorder="0" applyAlignment="0" applyProtection="0"/>
    <xf numFmtId="0" fontId="2" fillId="0" borderId="0"/>
    <xf numFmtId="181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4" fontId="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7" fontId="31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4" fontId="8" fillId="0" borderId="0"/>
    <xf numFmtId="0" fontId="8" fillId="0" borderId="0"/>
    <xf numFmtId="0" fontId="31" fillId="0" borderId="0"/>
    <xf numFmtId="0" fontId="2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7" fontId="8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2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8" fontId="3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9" fontId="8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0" fontId="8" fillId="0" borderId="0">
      <protection locked="0"/>
    </xf>
    <xf numFmtId="0" fontId="2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8" fillId="0" borderId="0"/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/>
    <xf numFmtId="0" fontId="2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3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2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1" fontId="8" fillId="0" borderId="0">
      <protection locked="0"/>
    </xf>
    <xf numFmtId="192" fontId="8" fillId="0" borderId="0">
      <protection locked="0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4" fillId="0" borderId="0"/>
    <xf numFmtId="0" fontId="2" fillId="0" borderId="0"/>
    <xf numFmtId="0" fontId="2" fillId="0" borderId="0">
      <alignment vertical="center"/>
    </xf>
  </cellStyleXfs>
  <cellXfs count="72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78" fillId="0" borderId="0" xfId="0" applyFont="1" applyFill="1" applyAlignment="1">
      <alignment vertical="center"/>
    </xf>
    <xf numFmtId="0" fontId="7" fillId="0" borderId="0" xfId="0" applyFont="1" applyFill="1" applyBorder="1">
      <alignment vertical="center"/>
    </xf>
    <xf numFmtId="0" fontId="78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Alignment="1"/>
    <xf numFmtId="0" fontId="80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78" fillId="0" borderId="0" xfId="0" applyFont="1" applyFill="1" applyAlignment="1">
      <alignment vertical="top"/>
    </xf>
    <xf numFmtId="0" fontId="78" fillId="0" borderId="0" xfId="0" applyFont="1" applyFill="1" applyBorder="1" applyAlignment="1">
      <alignment vertical="top"/>
    </xf>
    <xf numFmtId="0" fontId="12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2" fillId="0" borderId="0" xfId="0" applyFont="1" applyFill="1" applyAlignment="1">
      <alignment vertical="center"/>
    </xf>
    <xf numFmtId="0" fontId="82" fillId="0" borderId="0" xfId="0" applyFont="1" applyFill="1">
      <alignment vertical="center"/>
    </xf>
    <xf numFmtId="0" fontId="0" fillId="0" borderId="0" xfId="0" applyAlignment="1">
      <alignment vertical="top"/>
    </xf>
    <xf numFmtId="0" fontId="83" fillId="0" borderId="0" xfId="0" applyFont="1" applyAlignment="1"/>
    <xf numFmtId="0" fontId="83" fillId="0" borderId="0" xfId="0" applyFont="1" applyFill="1">
      <alignment vertical="center"/>
    </xf>
    <xf numFmtId="0" fontId="85" fillId="0" borderId="0" xfId="0" applyFont="1" applyAlignment="1">
      <alignment vertical="top"/>
    </xf>
    <xf numFmtId="0" fontId="86" fillId="0" borderId="0" xfId="0" applyFont="1" applyAlignment="1"/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vertical="center"/>
    </xf>
    <xf numFmtId="0" fontId="7" fillId="0" borderId="0" xfId="0" applyFont="1" applyAlignment="1"/>
    <xf numFmtId="0" fontId="87" fillId="0" borderId="0" xfId="0" applyFont="1" applyFill="1" applyAlignment="1"/>
    <xf numFmtId="0" fontId="87" fillId="0" borderId="0" xfId="0" applyFont="1" applyAlignment="1"/>
    <xf numFmtId="0" fontId="9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179" fontId="10" fillId="0" borderId="0" xfId="294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vertical="center" wrapText="1"/>
    </xf>
    <xf numFmtId="0" fontId="80" fillId="0" borderId="0" xfId="0" applyFont="1" applyFill="1" applyBorder="1" applyAlignment="1">
      <alignment wrapText="1"/>
    </xf>
    <xf numFmtId="0" fontId="80" fillId="0" borderId="0" xfId="0" applyFont="1" applyFill="1" applyBorder="1" applyAlignment="1">
      <alignment vertical="center"/>
    </xf>
    <xf numFmtId="38" fontId="79" fillId="0" borderId="0" xfId="294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10" fillId="0" borderId="2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6" fillId="0" borderId="20" xfId="301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10" fillId="0" borderId="32" xfId="0" applyFont="1" applyFill="1" applyBorder="1" applyAlignment="1">
      <alignment horizontal="center" vertical="center" wrapText="1"/>
    </xf>
    <xf numFmtId="176" fontId="10" fillId="0" borderId="32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176" fontId="10" fillId="0" borderId="3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right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33" xfId="0" applyFont="1" applyFill="1" applyBorder="1">
      <alignment vertical="center"/>
    </xf>
    <xf numFmtId="0" fontId="6" fillId="0" borderId="20" xfId="30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179" fontId="10" fillId="0" borderId="38" xfId="294" applyNumberFormat="1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38" fontId="10" fillId="0" borderId="38" xfId="294" applyNumberFormat="1" applyFont="1" applyFill="1" applyBorder="1" applyAlignment="1">
      <alignment horizontal="center" vertical="center" wrapText="1"/>
    </xf>
    <xf numFmtId="0" fontId="6" fillId="0" borderId="0" xfId="301" applyNumberFormat="1" applyFont="1" applyFill="1" applyBorder="1" applyAlignment="1">
      <alignment vertical="center"/>
    </xf>
    <xf numFmtId="0" fontId="6" fillId="0" borderId="0" xfId="301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right" vertical="center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right" vertical="center"/>
    </xf>
    <xf numFmtId="0" fontId="89" fillId="0" borderId="0" xfId="0" applyFont="1" applyFill="1" applyBorder="1" applyAlignment="1">
      <alignment horizontal="left" vertical="top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94" fillId="0" borderId="0" xfId="0" applyFont="1" applyAlignment="1" applyProtection="1">
      <protection locked="0"/>
    </xf>
    <xf numFmtId="0" fontId="6" fillId="0" borderId="32" xfId="0" applyNumberFormat="1" applyFont="1" applyBorder="1" applyAlignment="1" applyProtection="1">
      <alignment horizontal="center" vertical="center"/>
    </xf>
    <xf numFmtId="0" fontId="6" fillId="0" borderId="17" xfId="0" applyNumberFormat="1" applyFont="1" applyBorder="1" applyAlignment="1" applyProtection="1">
      <alignment horizontal="center" vertical="center"/>
    </xf>
    <xf numFmtId="0" fontId="6" fillId="0" borderId="18" xfId="0" applyNumberFormat="1" applyFont="1" applyBorder="1" applyAlignment="1" applyProtection="1">
      <alignment horizontal="center" vertical="center"/>
    </xf>
    <xf numFmtId="0" fontId="6" fillId="0" borderId="41" xfId="0" applyNumberFormat="1" applyFont="1" applyBorder="1" applyAlignment="1" applyProtection="1">
      <alignment horizontal="center" vertical="center" shrinkToFit="1"/>
    </xf>
    <xf numFmtId="0" fontId="6" fillId="0" borderId="43" xfId="0" applyNumberFormat="1" applyFont="1" applyBorder="1" applyAlignment="1" applyProtection="1">
      <alignment horizontal="center" vertical="center" shrinkToFit="1"/>
    </xf>
    <xf numFmtId="0" fontId="6" fillId="0" borderId="43" xfId="213" applyNumberFormat="1" applyFont="1" applyFill="1" applyBorder="1" applyAlignment="1" applyProtection="1">
      <alignment horizontal="center" vertical="center" shrinkToFit="1"/>
    </xf>
    <xf numFmtId="0" fontId="6" fillId="0" borderId="43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213" applyNumberFormat="1" applyFont="1" applyFill="1" applyBorder="1" applyAlignment="1" applyProtection="1">
      <alignment horizontal="center" vertical="center" shrinkToFit="1"/>
      <protection locked="0"/>
    </xf>
    <xf numFmtId="0" fontId="96" fillId="0" borderId="45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Fill="1" applyAlignment="1">
      <alignment vertical="center"/>
    </xf>
    <xf numFmtId="0" fontId="93" fillId="0" borderId="0" xfId="0" applyFont="1" applyFill="1" applyAlignment="1" applyProtection="1"/>
    <xf numFmtId="0" fontId="95" fillId="0" borderId="0" xfId="0" applyFont="1" applyAlignment="1" applyProtection="1">
      <alignment vertical="center"/>
      <protection locked="0"/>
    </xf>
    <xf numFmtId="41" fontId="6" fillId="0" borderId="0" xfId="213" applyFont="1" applyFill="1" applyBorder="1" applyAlignment="1" applyProtection="1">
      <alignment horizontal="center" vertical="center"/>
    </xf>
    <xf numFmtId="0" fontId="98" fillId="0" borderId="43" xfId="0" applyFont="1" applyFill="1" applyBorder="1" applyAlignment="1" applyProtection="1">
      <alignment horizontal="center" vertical="center"/>
    </xf>
    <xf numFmtId="0" fontId="6" fillId="0" borderId="43" xfId="0" applyFont="1" applyFill="1" applyBorder="1" applyAlignment="1" applyProtection="1">
      <alignment horizontal="center" vertical="center"/>
    </xf>
    <xf numFmtId="0" fontId="97" fillId="0" borderId="4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41" fontId="6" fillId="0" borderId="0" xfId="213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80" fontId="6" fillId="0" borderId="0" xfId="0" applyNumberFormat="1" applyFont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41" fontId="6" fillId="0" borderId="43" xfId="214" applyFont="1" applyBorder="1" applyAlignment="1" applyProtection="1">
      <alignment horizontal="center" vertical="center"/>
      <protection locked="0"/>
    </xf>
    <xf numFmtId="0" fontId="100" fillId="0" borderId="0" xfId="0" applyFont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 vertical="center"/>
    </xf>
    <xf numFmtId="196" fontId="6" fillId="0" borderId="43" xfId="0" applyNumberFormat="1" applyFont="1" applyFill="1" applyBorder="1" applyAlignment="1" applyProtection="1">
      <alignment horizontal="center" vertical="center"/>
    </xf>
    <xf numFmtId="180" fontId="6" fillId="0" borderId="0" xfId="213" applyNumberFormat="1" applyFont="1" applyFill="1" applyBorder="1" applyAlignment="1" applyProtection="1">
      <alignment horizontal="center" vertical="center"/>
    </xf>
    <xf numFmtId="180" fontId="6" fillId="0" borderId="44" xfId="213" applyNumberFormat="1" applyFont="1" applyFill="1" applyBorder="1" applyAlignment="1" applyProtection="1">
      <alignment horizontal="center" vertical="center"/>
    </xf>
    <xf numFmtId="196" fontId="97" fillId="0" borderId="45" xfId="0" applyNumberFormat="1" applyFont="1" applyFill="1" applyBorder="1" applyAlignment="1" applyProtection="1">
      <alignment horizontal="center" vertical="center"/>
    </xf>
    <xf numFmtId="180" fontId="97" fillId="0" borderId="20" xfId="213" applyNumberFormat="1" applyFont="1" applyFill="1" applyBorder="1" applyAlignment="1" applyProtection="1">
      <alignment horizontal="center" vertical="center"/>
    </xf>
    <xf numFmtId="180" fontId="6" fillId="0" borderId="62" xfId="0" applyNumberFormat="1" applyFont="1" applyFill="1" applyBorder="1" applyAlignment="1" applyProtection="1">
      <alignment horizontal="center" vertical="center"/>
      <protection locked="0"/>
    </xf>
    <xf numFmtId="0" fontId="6" fillId="0" borderId="63" xfId="213" applyNumberFormat="1" applyFont="1" applyFill="1" applyBorder="1" applyAlignment="1" applyProtection="1">
      <alignment horizontal="center" vertical="center"/>
    </xf>
    <xf numFmtId="180" fontId="6" fillId="0" borderId="64" xfId="213" applyNumberFormat="1" applyFont="1" applyFill="1" applyBorder="1" applyAlignment="1" applyProtection="1">
      <alignment horizontal="center" vertical="center"/>
      <protection locked="0"/>
    </xf>
    <xf numFmtId="180" fontId="6" fillId="0" borderId="65" xfId="213" applyNumberFormat="1" applyFont="1" applyFill="1" applyBorder="1" applyAlignment="1" applyProtection="1">
      <alignment horizontal="center" vertical="center"/>
      <protection locked="0"/>
    </xf>
    <xf numFmtId="180" fontId="6" fillId="0" borderId="66" xfId="0" applyNumberFormat="1" applyFont="1" applyFill="1" applyBorder="1" applyAlignment="1" applyProtection="1">
      <alignment horizontal="center" vertical="center"/>
      <protection locked="0"/>
    </xf>
    <xf numFmtId="180" fontId="6" fillId="0" borderId="67" xfId="213" applyNumberFormat="1" applyFont="1" applyFill="1" applyBorder="1" applyAlignment="1" applyProtection="1">
      <alignment horizontal="center" vertical="center"/>
    </xf>
    <xf numFmtId="180" fontId="6" fillId="0" borderId="67" xfId="213" applyNumberFormat="1" applyFont="1" applyFill="1" applyBorder="1" applyAlignment="1" applyProtection="1">
      <alignment horizontal="center" vertical="center"/>
      <protection locked="0"/>
    </xf>
    <xf numFmtId="180" fontId="6" fillId="0" borderId="68" xfId="213" applyNumberFormat="1" applyFont="1" applyFill="1" applyBorder="1" applyAlignment="1" applyProtection="1">
      <alignment horizontal="center" vertical="center"/>
      <protection locked="0"/>
    </xf>
    <xf numFmtId="180" fontId="6" fillId="0" borderId="69" xfId="0" applyNumberFormat="1" applyFont="1" applyFill="1" applyBorder="1" applyAlignment="1" applyProtection="1">
      <alignment horizontal="center" vertical="center"/>
      <protection locked="0"/>
    </xf>
    <xf numFmtId="0" fontId="6" fillId="0" borderId="70" xfId="213" applyNumberFormat="1" applyFont="1" applyFill="1" applyBorder="1" applyAlignment="1" applyProtection="1">
      <alignment horizontal="center" vertical="center"/>
    </xf>
    <xf numFmtId="180" fontId="6" fillId="0" borderId="71" xfId="213" applyNumberFormat="1" applyFont="1" applyFill="1" applyBorder="1" applyAlignment="1" applyProtection="1">
      <alignment horizontal="center" vertical="center"/>
    </xf>
    <xf numFmtId="180" fontId="6" fillId="0" borderId="71" xfId="213" applyNumberFormat="1" applyFont="1" applyFill="1" applyBorder="1" applyAlignment="1" applyProtection="1">
      <alignment horizontal="center" vertical="center"/>
      <protection locked="0"/>
    </xf>
    <xf numFmtId="180" fontId="6" fillId="0" borderId="72" xfId="213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64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64" xfId="378" applyNumberFormat="1" applyFont="1" applyFill="1" applyBorder="1" applyAlignment="1" applyProtection="1">
      <alignment horizontal="center" vertical="center" wrapText="1"/>
      <protection locked="0"/>
    </xf>
    <xf numFmtId="0" fontId="6" fillId="0" borderId="67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67" xfId="378" applyNumberFormat="1" applyFont="1" applyFill="1" applyBorder="1" applyAlignment="1" applyProtection="1">
      <alignment horizontal="center" vertical="center" wrapText="1"/>
      <protection locked="0"/>
    </xf>
    <xf numFmtId="0" fontId="6" fillId="0" borderId="71" xfId="378" applyNumberFormat="1" applyFont="1" applyFill="1" applyBorder="1" applyAlignment="1" applyProtection="1">
      <alignment horizontal="center" vertical="center" wrapText="1"/>
      <protection locked="0"/>
    </xf>
    <xf numFmtId="180" fontId="6" fillId="0" borderId="71" xfId="378" applyNumberFormat="1" applyFont="1" applyFill="1" applyBorder="1" applyAlignment="1" applyProtection="1">
      <alignment horizontal="center" vertical="center" wrapText="1"/>
      <protection locked="0"/>
    </xf>
    <xf numFmtId="0" fontId="98" fillId="0" borderId="0" xfId="406" applyFont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100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98" fillId="0" borderId="0" xfId="406" applyFont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94" fillId="0" borderId="0" xfId="0" applyFont="1" applyAlignment="1" applyProtection="1">
      <alignment horizontal="center" vertical="center"/>
      <protection locked="0"/>
    </xf>
    <xf numFmtId="0" fontId="6" fillId="0" borderId="0" xfId="0" applyFont="1" applyFill="1" applyAlignment="1"/>
    <xf numFmtId="0" fontId="6" fillId="0" borderId="21" xfId="0" applyFont="1" applyFill="1" applyBorder="1" applyAlignment="1">
      <alignment horizontal="center" vertical="center"/>
    </xf>
    <xf numFmtId="197" fontId="6" fillId="0" borderId="0" xfId="0" applyNumberFormat="1" applyFont="1" applyAlignment="1" applyProtection="1">
      <alignment horizontal="right"/>
      <protection locked="0"/>
    </xf>
    <xf numFmtId="41" fontId="6" fillId="0" borderId="16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center" vertical="center"/>
    </xf>
    <xf numFmtId="41" fontId="6" fillId="0" borderId="21" xfId="0" applyNumberFormat="1" applyFont="1" applyBorder="1" applyAlignment="1">
      <alignment horizontal="right" vertical="center"/>
    </xf>
    <xf numFmtId="41" fontId="6" fillId="0" borderId="19" xfId="0" applyNumberFormat="1" applyFont="1" applyBorder="1" applyAlignment="1">
      <alignment horizontal="right" vertical="center"/>
    </xf>
    <xf numFmtId="41" fontId="6" fillId="0" borderId="40" xfId="0" applyNumberFormat="1" applyFont="1" applyBorder="1" applyAlignment="1">
      <alignment horizontal="right" vertical="center"/>
    </xf>
    <xf numFmtId="41" fontId="6" fillId="0" borderId="32" xfId="0" applyNumberFormat="1" applyFont="1" applyBorder="1" applyAlignment="1">
      <alignment horizontal="center" vertical="center"/>
    </xf>
    <xf numFmtId="41" fontId="6" fillId="0" borderId="17" xfId="0" applyNumberFormat="1" applyFont="1" applyBorder="1" applyAlignment="1">
      <alignment horizontal="center" vertical="center"/>
    </xf>
    <xf numFmtId="41" fontId="6" fillId="0" borderId="38" xfId="0" applyNumberFormat="1" applyFont="1" applyBorder="1" applyAlignment="1">
      <alignment horizontal="center" vertical="center"/>
    </xf>
    <xf numFmtId="41" fontId="6" fillId="0" borderId="37" xfId="0" applyNumberFormat="1" applyFont="1" applyBorder="1" applyAlignment="1">
      <alignment horizontal="center" vertical="center"/>
    </xf>
    <xf numFmtId="41" fontId="6" fillId="0" borderId="77" xfId="0" applyNumberFormat="1" applyFont="1" applyBorder="1" applyAlignment="1">
      <alignment horizontal="center" vertical="center"/>
    </xf>
    <xf numFmtId="41" fontId="6" fillId="0" borderId="78" xfId="0" applyNumberFormat="1" applyFont="1" applyBorder="1" applyAlignment="1">
      <alignment horizontal="center" vertical="center"/>
    </xf>
    <xf numFmtId="41" fontId="6" fillId="0" borderId="79" xfId="0" applyNumberFormat="1" applyFont="1" applyBorder="1" applyAlignment="1">
      <alignment horizontal="center" vertical="center"/>
    </xf>
    <xf numFmtId="41" fontId="6" fillId="0" borderId="0" xfId="213" applyNumberFormat="1" applyFont="1" applyFill="1" applyBorder="1" applyAlignment="1">
      <alignment horizontal="center" vertical="center" shrinkToFit="1"/>
    </xf>
    <xf numFmtId="41" fontId="6" fillId="0" borderId="21" xfId="213" applyNumberFormat="1" applyFont="1" applyFill="1" applyBorder="1" applyAlignment="1">
      <alignment horizontal="center" vertical="center" shrinkToFit="1"/>
    </xf>
    <xf numFmtId="41" fontId="6" fillId="0" borderId="0" xfId="213" applyNumberFormat="1" applyFont="1" applyBorder="1" applyAlignment="1">
      <alignment horizontal="center" vertical="center" shrinkToFit="1"/>
    </xf>
    <xf numFmtId="41" fontId="6" fillId="0" borderId="21" xfId="213" applyNumberFormat="1" applyFont="1" applyBorder="1" applyAlignment="1">
      <alignment horizontal="center" vertical="center" shrinkToFit="1"/>
    </xf>
    <xf numFmtId="0" fontId="6" fillId="0" borderId="85" xfId="407" applyNumberFormat="1" applyFont="1" applyFill="1" applyBorder="1" applyAlignment="1" applyProtection="1">
      <alignment horizontal="center" vertical="center"/>
      <protection locked="0"/>
    </xf>
    <xf numFmtId="0" fontId="6" fillId="0" borderId="59" xfId="0" applyNumberFormat="1" applyFont="1" applyFill="1" applyBorder="1" applyAlignment="1" applyProtection="1">
      <alignment horizontal="center" vertical="center"/>
      <protection locked="0"/>
    </xf>
    <xf numFmtId="0" fontId="6" fillId="0" borderId="60" xfId="0" applyNumberFormat="1" applyFont="1" applyFill="1" applyBorder="1" applyAlignment="1" applyProtection="1">
      <alignment horizontal="center" vertical="center"/>
      <protection locked="0"/>
    </xf>
    <xf numFmtId="0" fontId="6" fillId="0" borderId="84" xfId="0" applyNumberFormat="1" applyFont="1" applyFill="1" applyBorder="1" applyAlignment="1" applyProtection="1">
      <alignment horizontal="center" vertical="center"/>
      <protection locked="0"/>
    </xf>
    <xf numFmtId="0" fontId="6" fillId="0" borderId="74" xfId="0" applyNumberFormat="1" applyFont="1" applyFill="1" applyBorder="1" applyAlignment="1" applyProtection="1">
      <alignment horizontal="center" vertical="center"/>
      <protection locked="0"/>
    </xf>
    <xf numFmtId="0" fontId="6" fillId="0" borderId="75" xfId="0" applyNumberFormat="1" applyFont="1" applyFill="1" applyBorder="1" applyAlignment="1" applyProtection="1">
      <alignment horizontal="center" vertical="center"/>
      <protection locked="0"/>
    </xf>
    <xf numFmtId="0" fontId="6" fillId="0" borderId="51" xfId="0" applyNumberFormat="1" applyFont="1" applyFill="1" applyBorder="1" applyAlignment="1" applyProtection="1">
      <alignment horizontal="center" vertical="center"/>
      <protection locked="0"/>
    </xf>
    <xf numFmtId="0" fontId="6" fillId="0" borderId="61" xfId="0" applyNumberFormat="1" applyFont="1" applyFill="1" applyBorder="1" applyAlignment="1" applyProtection="1">
      <alignment horizontal="center" vertical="center"/>
      <protection locked="0"/>
    </xf>
    <xf numFmtId="0" fontId="6" fillId="0" borderId="82" xfId="0" applyNumberFormat="1" applyFont="1" applyFill="1" applyBorder="1" applyAlignment="1" applyProtection="1">
      <alignment vertical="center"/>
      <protection locked="0"/>
    </xf>
    <xf numFmtId="0" fontId="6" fillId="0" borderId="56" xfId="0" applyNumberFormat="1" applyFont="1" applyFill="1" applyBorder="1" applyAlignment="1" applyProtection="1">
      <alignment vertical="center"/>
      <protection locked="0"/>
    </xf>
    <xf numFmtId="0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16" xfId="0" applyNumberFormat="1" applyFont="1" applyFill="1" applyBorder="1" applyAlignment="1" applyProtection="1">
      <alignment vertical="center"/>
      <protection locked="0"/>
    </xf>
    <xf numFmtId="0" fontId="6" fillId="0" borderId="54" xfId="0" applyNumberFormat="1" applyFont="1" applyFill="1" applyBorder="1" applyAlignment="1" applyProtection="1">
      <alignment horizontal="center" vertical="center"/>
      <protection locked="0"/>
    </xf>
    <xf numFmtId="0" fontId="6" fillId="0" borderId="43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vertical="center"/>
      <protection locked="0"/>
    </xf>
    <xf numFmtId="0" fontId="6" fillId="0" borderId="86" xfId="407" applyNumberFormat="1" applyFont="1" applyFill="1" applyBorder="1" applyAlignment="1" applyProtection="1">
      <alignment horizontal="center" vertical="center"/>
      <protection locked="0"/>
    </xf>
    <xf numFmtId="0" fontId="6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7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8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47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82" xfId="407" applyNumberFormat="1" applyFont="1" applyFill="1" applyBorder="1" applyAlignment="1" applyProtection="1">
      <alignment horizontal="center" vertical="center"/>
      <protection locked="0"/>
    </xf>
    <xf numFmtId="41" fontId="6" fillId="0" borderId="56" xfId="213" applyFont="1" applyFill="1" applyBorder="1" applyAlignment="1" applyProtection="1">
      <alignment horizontal="center" vertical="center" shrinkToFit="1"/>
      <protection locked="0"/>
    </xf>
    <xf numFmtId="41" fontId="6" fillId="0" borderId="0" xfId="213" applyFont="1" applyFill="1" applyBorder="1" applyAlignment="1" applyProtection="1">
      <alignment horizontal="center" vertical="center" shrinkToFit="1"/>
      <protection locked="0"/>
    </xf>
    <xf numFmtId="41" fontId="6" fillId="0" borderId="44" xfId="213" applyFont="1" applyFill="1" applyBorder="1" applyAlignment="1" applyProtection="1">
      <alignment horizontal="center" vertical="center" shrinkToFit="1"/>
      <protection locked="0"/>
    </xf>
    <xf numFmtId="0" fontId="101" fillId="0" borderId="87" xfId="0" applyNumberFormat="1" applyFont="1" applyFill="1" applyBorder="1" applyAlignment="1" applyProtection="1">
      <alignment horizontal="center" vertical="center" shrinkToFit="1"/>
      <protection locked="0"/>
    </xf>
    <xf numFmtId="41" fontId="101" fillId="0" borderId="88" xfId="213" applyFont="1" applyFill="1" applyBorder="1" applyAlignment="1" applyProtection="1">
      <alignment horizontal="right" vertical="center" shrinkToFit="1"/>
      <protection locked="0"/>
    </xf>
    <xf numFmtId="41" fontId="101" fillId="0" borderId="36" xfId="213" applyFont="1" applyFill="1" applyBorder="1" applyAlignment="1" applyProtection="1">
      <alignment horizontal="right" vertical="center" shrinkToFit="1"/>
      <protection locked="0"/>
    </xf>
    <xf numFmtId="41" fontId="101" fillId="0" borderId="81" xfId="213" applyFont="1" applyFill="1" applyBorder="1" applyAlignment="1" applyProtection="1">
      <alignment horizontal="right" vertical="center" shrinkToFit="1"/>
      <protection locked="0"/>
    </xf>
    <xf numFmtId="0" fontId="101" fillId="0" borderId="0" xfId="0" applyNumberFormat="1" applyFont="1" applyFill="1" applyAlignment="1" applyProtection="1">
      <alignment vertical="center" shrinkToFit="1"/>
      <protection locked="0"/>
    </xf>
    <xf numFmtId="0" fontId="6" fillId="0" borderId="87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88" xfId="213" applyFont="1" applyFill="1" applyBorder="1" applyAlignment="1" applyProtection="1">
      <alignment horizontal="right" vertical="center" shrinkToFit="1"/>
      <protection locked="0"/>
    </xf>
    <xf numFmtId="41" fontId="6" fillId="0" borderId="36" xfId="213" applyFont="1" applyFill="1" applyBorder="1" applyAlignment="1" applyProtection="1">
      <alignment horizontal="right" vertical="center" shrinkToFit="1"/>
      <protection locked="0"/>
    </xf>
    <xf numFmtId="41" fontId="6" fillId="0" borderId="81" xfId="213" applyFont="1" applyFill="1" applyBorder="1" applyAlignment="1" applyProtection="1">
      <alignment horizontal="right" vertical="center" shrinkToFit="1"/>
      <protection locked="0"/>
    </xf>
    <xf numFmtId="0" fontId="6" fillId="0" borderId="82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56" xfId="213" applyFont="1" applyFill="1" applyBorder="1" applyAlignment="1" applyProtection="1">
      <alignment horizontal="right" vertical="center" shrinkToFit="1"/>
      <protection locked="0"/>
    </xf>
    <xf numFmtId="41" fontId="6" fillId="0" borderId="0" xfId="213" applyFont="1" applyFill="1" applyBorder="1" applyAlignment="1" applyProtection="1">
      <alignment horizontal="right" vertical="center" shrinkToFit="1"/>
      <protection locked="0"/>
    </xf>
    <xf numFmtId="41" fontId="6" fillId="0" borderId="44" xfId="213" applyFont="1" applyFill="1" applyBorder="1" applyAlignment="1" applyProtection="1">
      <alignment horizontal="right" vertical="center" shrinkToFit="1"/>
      <protection locked="0"/>
    </xf>
    <xf numFmtId="0" fontId="97" fillId="0" borderId="89" xfId="0" applyNumberFormat="1" applyFont="1" applyFill="1" applyBorder="1" applyAlignment="1" applyProtection="1">
      <alignment horizontal="center" vertical="center" shrinkToFit="1"/>
      <protection locked="0"/>
    </xf>
    <xf numFmtId="41" fontId="97" fillId="0" borderId="90" xfId="213" applyFont="1" applyFill="1" applyBorder="1" applyAlignment="1" applyProtection="1">
      <alignment horizontal="right" vertical="center" shrinkToFit="1"/>
      <protection locked="0"/>
    </xf>
    <xf numFmtId="41" fontId="97" fillId="0" borderId="20" xfId="213" applyFont="1" applyFill="1" applyBorder="1" applyAlignment="1" applyProtection="1">
      <alignment horizontal="right" vertical="center" shrinkToFit="1"/>
      <protection locked="0"/>
    </xf>
    <xf numFmtId="41" fontId="6" fillId="0" borderId="57" xfId="213" applyFont="1" applyFill="1" applyBorder="1" applyAlignment="1" applyProtection="1">
      <alignment horizontal="right" vertical="center" shrinkToFit="1"/>
      <protection locked="0"/>
    </xf>
    <xf numFmtId="41" fontId="6" fillId="0" borderId="91" xfId="213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vertical="center"/>
      <protection locked="0"/>
    </xf>
    <xf numFmtId="0" fontId="101" fillId="0" borderId="0" xfId="0" applyNumberFormat="1" applyFont="1" applyFill="1" applyBorder="1" applyAlignment="1" applyProtection="1">
      <protection locked="0"/>
    </xf>
    <xf numFmtId="0" fontId="97" fillId="0" borderId="0" xfId="0" applyNumberFormat="1" applyFont="1" applyFill="1" applyAlignment="1" applyProtection="1">
      <alignment vertical="center"/>
      <protection locked="0"/>
    </xf>
    <xf numFmtId="0" fontId="6" fillId="0" borderId="86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73" xfId="407" applyNumberFormat="1" applyFont="1" applyFill="1" applyBorder="1" applyAlignment="1" applyProtection="1">
      <alignment horizontal="center" vertical="center" wrapText="1"/>
      <protection locked="0"/>
    </xf>
    <xf numFmtId="0" fontId="6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51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6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3" xfId="0" applyNumberFormat="1" applyFont="1" applyFill="1" applyBorder="1" applyAlignment="1" applyProtection="1">
      <alignment vertical="center" wrapText="1"/>
      <protection locked="0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7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7" xfId="407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9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7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8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79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77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7" borderId="8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45" xfId="407" applyNumberFormat="1" applyFont="1" applyFill="1" applyBorder="1" applyAlignment="1" applyProtection="1">
      <alignment horizontal="center" vertical="center" wrapText="1" shrinkToFit="1"/>
      <protection locked="0"/>
    </xf>
    <xf numFmtId="41" fontId="6" fillId="0" borderId="20" xfId="213" applyFont="1" applyFill="1" applyBorder="1" applyAlignment="1" applyProtection="1">
      <alignment horizontal="center" vertical="center" shrinkToFit="1"/>
      <protection locked="0"/>
    </xf>
    <xf numFmtId="41" fontId="6" fillId="0" borderId="83" xfId="213" applyFont="1" applyFill="1" applyBorder="1" applyAlignment="1" applyProtection="1">
      <alignment horizontal="center" vertical="center" shrinkToFit="1"/>
      <protection locked="0"/>
    </xf>
    <xf numFmtId="41" fontId="6" fillId="27" borderId="20" xfId="213" applyFont="1" applyFill="1" applyBorder="1" applyAlignment="1" applyProtection="1">
      <alignment horizontal="center" vertical="center" shrinkToFit="1"/>
      <protection locked="0"/>
    </xf>
    <xf numFmtId="41" fontId="6" fillId="27" borderId="83" xfId="213" applyFont="1" applyFill="1" applyBorder="1" applyAlignment="1" applyProtection="1">
      <alignment horizontal="center" vertical="center" shrinkToFit="1"/>
      <protection locked="0"/>
    </xf>
    <xf numFmtId="0" fontId="102" fillId="0" borderId="0" xfId="0" applyNumberFormat="1" applyFont="1" applyFill="1" applyAlignment="1" applyProtection="1">
      <alignment vertical="center"/>
      <protection locked="0"/>
    </xf>
    <xf numFmtId="197" fontId="6" fillId="0" borderId="0" xfId="0" applyNumberFormat="1" applyFont="1" applyFill="1" applyBorder="1" applyAlignment="1">
      <alignment horizontal="right" vertical="center" shrinkToFit="1"/>
    </xf>
    <xf numFmtId="198" fontId="6" fillId="0" borderId="0" xfId="0" applyNumberFormat="1" applyFont="1" applyFill="1" applyBorder="1" applyAlignment="1">
      <alignment vertical="center" shrinkToFit="1"/>
    </xf>
    <xf numFmtId="197" fontId="6" fillId="0" borderId="91" xfId="0" applyNumberFormat="1" applyFont="1" applyFill="1" applyBorder="1" applyAlignment="1">
      <alignment horizontal="right" vertical="center" shrinkToFit="1"/>
    </xf>
    <xf numFmtId="198" fontId="6" fillId="0" borderId="91" xfId="0" applyNumberFormat="1" applyFont="1" applyFill="1" applyBorder="1" applyAlignment="1">
      <alignment vertical="center" shrinkToFit="1"/>
    </xf>
    <xf numFmtId="0" fontId="96" fillId="0" borderId="0" xfId="0" applyNumberFormat="1" applyFont="1" applyFill="1" applyAlignment="1" applyProtection="1">
      <alignment vertical="center"/>
      <protection locked="0"/>
    </xf>
    <xf numFmtId="0" fontId="6" fillId="0" borderId="4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100" fillId="27" borderId="0" xfId="0" applyNumberFormat="1" applyFont="1" applyFill="1" applyAlignment="1" applyProtection="1">
      <alignment vertical="center"/>
      <protection locked="0"/>
    </xf>
    <xf numFmtId="0" fontId="6" fillId="27" borderId="0" xfId="0" applyNumberFormat="1" applyFont="1" applyFill="1" applyAlignment="1" applyProtection="1">
      <alignment vertical="center"/>
      <protection locked="0"/>
    </xf>
    <xf numFmtId="0" fontId="6" fillId="0" borderId="79" xfId="0" applyNumberFormat="1" applyFont="1" applyFill="1" applyBorder="1" applyAlignment="1" applyProtection="1">
      <alignment horizontal="center" vertical="center" shrinkToFit="1"/>
      <protection locked="0"/>
    </xf>
    <xf numFmtId="0" fontId="101" fillId="0" borderId="0" xfId="0" applyNumberFormat="1" applyFont="1" applyFill="1" applyAlignment="1" applyProtection="1">
      <alignment vertical="center"/>
      <protection locked="0"/>
    </xf>
    <xf numFmtId="0" fontId="101" fillId="0" borderId="58" xfId="0" applyNumberFormat="1" applyFont="1" applyFill="1" applyBorder="1" applyAlignment="1" applyProtection="1">
      <alignment horizontal="center" vertical="center" shrinkToFit="1"/>
      <protection locked="0"/>
    </xf>
    <xf numFmtId="177" fontId="101" fillId="0" borderId="38" xfId="0" applyNumberFormat="1" applyFont="1" applyFill="1" applyBorder="1" applyAlignment="1" applyProtection="1">
      <alignment horizontal="right" vertical="center" shrinkToFit="1"/>
      <protection locked="0"/>
    </xf>
    <xf numFmtId="177" fontId="101" fillId="0" borderId="35" xfId="0" applyNumberFormat="1" applyFont="1" applyFill="1" applyBorder="1" applyAlignment="1" applyProtection="1">
      <alignment horizontal="right" vertical="center" shrinkToFit="1"/>
      <protection locked="0"/>
    </xf>
    <xf numFmtId="177" fontId="101" fillId="0" borderId="46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16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0" xfId="0" applyNumberFormat="1" applyFont="1" applyFill="1" applyBorder="1" applyAlignment="1" applyProtection="1">
      <alignment horizontal="right" vertical="center" shrinkToFit="1"/>
      <protection locked="0"/>
    </xf>
    <xf numFmtId="177" fontId="6" fillId="0" borderId="44" xfId="0" applyNumberFormat="1" applyFont="1" applyFill="1" applyBorder="1" applyAlignment="1" applyProtection="1">
      <alignment horizontal="right" vertical="center" shrinkToFit="1"/>
      <protection locked="0"/>
    </xf>
    <xf numFmtId="0" fontId="96" fillId="0" borderId="45" xfId="0" applyNumberFormat="1" applyFont="1" applyFill="1" applyBorder="1" applyAlignment="1" applyProtection="1">
      <alignment horizontal="center" vertical="center" shrinkToFit="1"/>
      <protection locked="0"/>
    </xf>
    <xf numFmtId="177" fontId="96" fillId="0" borderId="20" xfId="0" applyNumberFormat="1" applyFont="1" applyFill="1" applyBorder="1" applyAlignment="1" applyProtection="1">
      <alignment horizontal="right" vertical="center" shrinkToFit="1"/>
      <protection locked="0"/>
    </xf>
    <xf numFmtId="0" fontId="96" fillId="0" borderId="40" xfId="0" applyNumberFormat="1" applyFont="1" applyFill="1" applyBorder="1" applyAlignment="1" applyProtection="1">
      <alignment horizontal="center" vertical="center" shrinkToFit="1"/>
      <protection locked="0"/>
    </xf>
    <xf numFmtId="197" fontId="6" fillId="0" borderId="35" xfId="0" applyNumberFormat="1" applyFont="1" applyFill="1" applyBorder="1" applyAlignment="1">
      <alignment horizontal="right" vertical="center" shrinkToFit="1"/>
    </xf>
    <xf numFmtId="0" fontId="6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6" fillId="28" borderId="59" xfId="0" applyFont="1" applyFill="1" applyBorder="1" applyAlignment="1" applyProtection="1">
      <alignment horizontal="right" vertical="center"/>
      <protection locked="0"/>
    </xf>
    <xf numFmtId="0" fontId="6" fillId="0" borderId="43" xfId="0" applyFont="1" applyFill="1" applyBorder="1" applyAlignment="1" applyProtection="1">
      <alignment horizontal="center" vertical="center" shrinkToFit="1"/>
    </xf>
    <xf numFmtId="41" fontId="6" fillId="0" borderId="0" xfId="214" applyFont="1" applyFill="1" applyBorder="1" applyAlignment="1" applyProtection="1">
      <alignment vertical="center" shrinkToFit="1"/>
    </xf>
    <xf numFmtId="41" fontId="6" fillId="0" borderId="44" xfId="214" applyFont="1" applyFill="1" applyBorder="1" applyAlignment="1" applyProtection="1">
      <alignment vertical="center" shrinkToFit="1"/>
    </xf>
    <xf numFmtId="0" fontId="97" fillId="0" borderId="45" xfId="0" applyFont="1" applyFill="1" applyBorder="1" applyAlignment="1" applyProtection="1">
      <alignment horizontal="center" vertical="center" shrinkToFit="1"/>
    </xf>
    <xf numFmtId="41" fontId="97" fillId="0" borderId="20" xfId="214" applyFont="1" applyFill="1" applyBorder="1" applyAlignment="1" applyProtection="1">
      <alignment vertical="center" shrinkToFit="1"/>
    </xf>
    <xf numFmtId="41" fontId="97" fillId="0" borderId="83" xfId="214" applyFont="1" applyFill="1" applyBorder="1" applyAlignment="1" applyProtection="1">
      <alignment vertical="center" shrinkToFit="1"/>
    </xf>
    <xf numFmtId="41" fontId="6" fillId="0" borderId="0" xfId="213" applyFont="1" applyFill="1" applyBorder="1" applyAlignment="1">
      <alignment vertical="center"/>
    </xf>
    <xf numFmtId="41" fontId="6" fillId="0" borderId="44" xfId="213" applyFont="1" applyFill="1" applyBorder="1" applyAlignment="1">
      <alignment vertical="center"/>
    </xf>
    <xf numFmtId="0" fontId="6" fillId="0" borderId="47" xfId="0" applyFont="1" applyFill="1" applyBorder="1" applyAlignment="1" applyProtection="1">
      <alignment horizontal="center" vertical="center" shrinkToFit="1"/>
    </xf>
    <xf numFmtId="41" fontId="6" fillId="0" borderId="91" xfId="213" applyFont="1" applyFill="1" applyBorder="1" applyAlignment="1">
      <alignment vertical="center"/>
    </xf>
    <xf numFmtId="41" fontId="6" fillId="0" borderId="48" xfId="213" applyFont="1" applyFill="1" applyBorder="1" applyAlignment="1">
      <alignment vertical="center"/>
    </xf>
    <xf numFmtId="0" fontId="6" fillId="28" borderId="17" xfId="0" applyFont="1" applyFill="1" applyBorder="1" applyAlignment="1" applyProtection="1">
      <alignment horizontal="center" vertical="center"/>
      <protection locked="0"/>
    </xf>
    <xf numFmtId="0" fontId="6" fillId="28" borderId="76" xfId="0" applyFont="1" applyFill="1" applyBorder="1" applyAlignment="1" applyProtection="1">
      <alignment horizontal="center" vertical="center"/>
      <protection locked="0"/>
    </xf>
    <xf numFmtId="0" fontId="6" fillId="28" borderId="77" xfId="0" applyFont="1" applyFill="1" applyBorder="1" applyAlignment="1" applyProtection="1">
      <alignment horizontal="center" vertical="center"/>
      <protection locked="0"/>
    </xf>
    <xf numFmtId="0" fontId="6" fillId="28" borderId="77" xfId="0" applyFont="1" applyFill="1" applyBorder="1" applyAlignment="1" applyProtection="1">
      <alignment horizontal="center" vertical="center" wrapText="1"/>
      <protection locked="0"/>
    </xf>
    <xf numFmtId="0" fontId="6" fillId="28" borderId="80" xfId="0" applyFont="1" applyFill="1" applyBorder="1" applyAlignment="1" applyProtection="1">
      <alignment horizontal="center" vertical="center" wrapText="1"/>
      <protection locked="0"/>
    </xf>
    <xf numFmtId="0" fontId="6" fillId="28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 shrinkToFit="1"/>
    </xf>
    <xf numFmtId="41" fontId="6" fillId="28" borderId="0" xfId="0" applyNumberFormat="1" applyFont="1" applyFill="1" applyAlignment="1" applyProtection="1">
      <alignment vertical="center" shrinkToFit="1"/>
      <protection locked="0"/>
    </xf>
    <xf numFmtId="0" fontId="6" fillId="28" borderId="0" xfId="0" applyFont="1" applyFill="1" applyAlignment="1" applyProtection="1">
      <alignment vertical="center" shrinkToFit="1"/>
      <protection locked="0"/>
    </xf>
    <xf numFmtId="41" fontId="97" fillId="28" borderId="0" xfId="0" applyNumberFormat="1" applyFont="1" applyFill="1" applyAlignment="1" applyProtection="1">
      <alignment vertical="center" shrinkToFit="1"/>
      <protection locked="0"/>
    </xf>
    <xf numFmtId="0" fontId="97" fillId="28" borderId="0" xfId="0" applyFont="1" applyFill="1" applyAlignment="1" applyProtection="1">
      <alignment vertical="center" shrinkToFit="1"/>
      <protection locked="0"/>
    </xf>
    <xf numFmtId="0" fontId="100" fillId="28" borderId="0" xfId="0" applyFont="1" applyFill="1" applyAlignment="1" applyProtection="1">
      <alignment vertical="center" shrinkToFit="1"/>
      <protection locked="0"/>
    </xf>
    <xf numFmtId="41" fontId="93" fillId="0" borderId="0" xfId="213" applyFont="1" applyFill="1" applyAlignment="1" applyProtection="1">
      <alignment vertical="center"/>
      <protection locked="0"/>
    </xf>
    <xf numFmtId="0" fontId="6" fillId="0" borderId="33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7" xfId="0" applyFont="1" applyFill="1" applyBorder="1" applyAlignment="1">
      <alignment horizontal="center" vertical="center" wrapText="1"/>
    </xf>
    <xf numFmtId="177" fontId="98" fillId="0" borderId="0" xfId="0" applyNumberFormat="1" applyFont="1" applyFill="1" applyBorder="1" applyAlignment="1" applyProtection="1">
      <alignment horizontal="right" vertical="center" shrinkToFit="1"/>
      <protection locked="0"/>
    </xf>
    <xf numFmtId="0" fontId="97" fillId="0" borderId="0" xfId="0" applyFont="1" applyAlignment="1"/>
    <xf numFmtId="41" fontId="6" fillId="0" borderId="0" xfId="0" applyNumberFormat="1" applyFont="1" applyFill="1" applyBorder="1" applyAlignment="1">
      <alignment horizontal="left" vertical="center" wrapText="1"/>
    </xf>
    <xf numFmtId="41" fontId="6" fillId="0" borderId="0" xfId="213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177" fontId="98" fillId="0" borderId="44" xfId="0" applyNumberFormat="1" applyFont="1" applyFill="1" applyBorder="1" applyAlignment="1" applyProtection="1">
      <alignment horizontal="right" vertical="center" shrinkToFit="1"/>
      <protection locked="0"/>
    </xf>
    <xf numFmtId="196" fontId="6" fillId="0" borderId="43" xfId="213" applyNumberFormat="1" applyFont="1" applyFill="1" applyBorder="1" applyAlignment="1">
      <alignment horizontal="center" vertical="center" wrapText="1"/>
    </xf>
    <xf numFmtId="41" fontId="6" fillId="0" borderId="44" xfId="213" applyFont="1" applyFill="1" applyBorder="1" applyAlignment="1">
      <alignment horizontal="center" vertical="center" wrapText="1"/>
    </xf>
    <xf numFmtId="0" fontId="10" fillId="0" borderId="93" xfId="0" applyFont="1" applyFill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195" fontId="93" fillId="0" borderId="32" xfId="0" applyNumberFormat="1" applyFont="1" applyFill="1" applyBorder="1" applyAlignment="1">
      <alignment horizontal="center" vertical="center" wrapText="1"/>
    </xf>
    <xf numFmtId="195" fontId="93" fillId="0" borderId="5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94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0" fillId="0" borderId="54" xfId="0" applyFont="1" applyFill="1" applyBorder="1" applyAlignment="1">
      <alignment horizontal="center" vertical="center"/>
    </xf>
    <xf numFmtId="0" fontId="10" fillId="0" borderId="49" xfId="0" applyFont="1" applyFill="1" applyBorder="1">
      <alignment vertical="center"/>
    </xf>
    <xf numFmtId="0" fontId="10" fillId="0" borderId="50" xfId="0" applyFont="1" applyFill="1" applyBorder="1" applyAlignment="1">
      <alignment horizontal="center" vertical="center" wrapText="1"/>
    </xf>
    <xf numFmtId="0" fontId="10" fillId="0" borderId="9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41" fontId="2" fillId="0" borderId="0" xfId="213" applyFont="1" applyFill="1" applyAlignment="1">
      <alignment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 wrapText="1"/>
    </xf>
    <xf numFmtId="0" fontId="10" fillId="0" borderId="4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0" fillId="0" borderId="4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44" xfId="0" applyFont="1" applyFill="1" applyBorder="1" applyAlignment="1">
      <alignment vertical="center" wrapText="1"/>
    </xf>
    <xf numFmtId="0" fontId="103" fillId="0" borderId="47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vertical="center" wrapText="1"/>
    </xf>
    <xf numFmtId="0" fontId="105" fillId="0" borderId="0" xfId="0" applyFont="1" applyFill="1" applyAlignment="1">
      <alignment vertical="center"/>
    </xf>
    <xf numFmtId="41" fontId="10" fillId="0" borderId="38" xfId="213" applyFont="1" applyFill="1" applyBorder="1" applyAlignment="1">
      <alignment vertical="center" wrapText="1"/>
    </xf>
    <xf numFmtId="41" fontId="10" fillId="0" borderId="35" xfId="213" applyFont="1" applyFill="1" applyBorder="1" applyAlignment="1">
      <alignment vertical="center" wrapText="1"/>
    </xf>
    <xf numFmtId="41" fontId="10" fillId="0" borderId="16" xfId="213" applyFont="1" applyFill="1" applyBorder="1" applyAlignment="1">
      <alignment vertical="center" wrapText="1"/>
    </xf>
    <xf numFmtId="41" fontId="10" fillId="0" borderId="0" xfId="213" applyFont="1" applyFill="1" applyBorder="1" applyAlignment="1">
      <alignment vertical="center" wrapText="1"/>
    </xf>
    <xf numFmtId="0" fontId="103" fillId="0" borderId="18" xfId="0" applyFont="1" applyFill="1" applyBorder="1" applyAlignment="1">
      <alignment horizontal="center" vertical="center"/>
    </xf>
    <xf numFmtId="41" fontId="103" fillId="0" borderId="19" xfId="213" applyFont="1" applyFill="1" applyBorder="1" applyAlignment="1">
      <alignment vertical="center" wrapText="1"/>
    </xf>
    <xf numFmtId="41" fontId="103" fillId="0" borderId="20" xfId="213" applyFont="1" applyFill="1" applyBorder="1" applyAlignment="1">
      <alignment vertical="center" wrapText="1"/>
    </xf>
    <xf numFmtId="0" fontId="103" fillId="0" borderId="20" xfId="0" applyFont="1" applyFill="1" applyBorder="1" applyAlignment="1">
      <alignment vertical="center" wrapText="1"/>
    </xf>
    <xf numFmtId="41" fontId="103" fillId="0" borderId="78" xfId="0" applyNumberFormat="1" applyFont="1" applyFill="1" applyBorder="1" applyAlignment="1">
      <alignment horizontal="right" vertical="center" wrapText="1"/>
    </xf>
    <xf numFmtId="41" fontId="103" fillId="0" borderId="91" xfId="0" applyNumberFormat="1" applyFont="1" applyFill="1" applyBorder="1" applyAlignment="1">
      <alignment horizontal="right" vertical="center" wrapText="1"/>
    </xf>
    <xf numFmtId="41" fontId="103" fillId="0" borderId="48" xfId="0" applyNumberFormat="1" applyFont="1" applyFill="1" applyBorder="1" applyAlignment="1">
      <alignment horizontal="right" vertical="center" wrapText="1"/>
    </xf>
    <xf numFmtId="41" fontId="97" fillId="0" borderId="0" xfId="213" applyFont="1" applyFill="1" applyAlignment="1">
      <alignment vertical="center"/>
    </xf>
    <xf numFmtId="0" fontId="6" fillId="0" borderId="33" xfId="301" applyNumberFormat="1" applyFont="1" applyFill="1" applyBorder="1" applyAlignment="1">
      <alignment horizontal="center" vertical="center" wrapText="1"/>
    </xf>
    <xf numFmtId="0" fontId="6" fillId="0" borderId="0" xfId="301" applyNumberFormat="1" applyFont="1" applyFill="1" applyBorder="1" applyAlignment="1">
      <alignment horizontal="center" vertical="center" wrapText="1"/>
    </xf>
    <xf numFmtId="41" fontId="6" fillId="0" borderId="17" xfId="213" applyFont="1" applyFill="1" applyBorder="1" applyAlignment="1">
      <alignment vertical="center"/>
    </xf>
    <xf numFmtId="196" fontId="6" fillId="0" borderId="0" xfId="213" applyNumberFormat="1" applyFont="1" applyFill="1" applyBorder="1" applyAlignment="1">
      <alignment horizontal="center" vertical="center"/>
    </xf>
    <xf numFmtId="41" fontId="97" fillId="0" borderId="18" xfId="405" applyFont="1" applyFill="1" applyBorder="1" applyAlignment="1">
      <alignment vertical="center"/>
    </xf>
    <xf numFmtId="41" fontId="97" fillId="0" borderId="0" xfId="405" applyFont="1">
      <alignment vertical="center"/>
    </xf>
    <xf numFmtId="0" fontId="97" fillId="0" borderId="20" xfId="405" applyNumberFormat="1" applyFont="1" applyFill="1" applyBorder="1" applyAlignment="1">
      <alignment horizontal="center" vertical="center"/>
    </xf>
    <xf numFmtId="41" fontId="6" fillId="0" borderId="21" xfId="213" applyFont="1" applyFill="1" applyBorder="1" applyAlignment="1">
      <alignment vertical="center"/>
    </xf>
    <xf numFmtId="41" fontId="6" fillId="0" borderId="32" xfId="213" applyFont="1" applyFill="1" applyBorder="1" applyAlignment="1">
      <alignment vertical="center"/>
    </xf>
    <xf numFmtId="41" fontId="97" fillId="0" borderId="18" xfId="405" applyFont="1" applyBorder="1">
      <alignment vertical="center"/>
    </xf>
    <xf numFmtId="41" fontId="97" fillId="0" borderId="40" xfId="405" applyFont="1" applyBorder="1">
      <alignment vertical="center"/>
    </xf>
    <xf numFmtId="0" fontId="10" fillId="0" borderId="33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41" fontId="6" fillId="0" borderId="14" xfId="405" applyFont="1" applyBorder="1" applyAlignment="1" applyProtection="1">
      <alignment horizontal="center" vertical="center" shrinkToFit="1"/>
    </xf>
    <xf numFmtId="41" fontId="6" fillId="0" borderId="14" xfId="405" applyFont="1" applyFill="1" applyBorder="1" applyAlignment="1" applyProtection="1">
      <alignment horizontal="center" vertical="center" shrinkToFit="1"/>
    </xf>
    <xf numFmtId="41" fontId="97" fillId="0" borderId="14" xfId="405" applyFont="1" applyFill="1" applyBorder="1" applyAlignment="1" applyProtection="1">
      <alignment horizontal="center" shrinkToFit="1"/>
    </xf>
    <xf numFmtId="41" fontId="6" fillId="0" borderId="42" xfId="405" applyFont="1" applyBorder="1" applyAlignment="1" applyProtection="1">
      <alignment horizontal="center" vertical="center" shrinkToFit="1"/>
    </xf>
    <xf numFmtId="41" fontId="6" fillId="0" borderId="0" xfId="405" applyFont="1" applyBorder="1" applyAlignment="1" applyProtection="1">
      <alignment horizontal="center" vertical="center" shrinkToFit="1"/>
    </xf>
    <xf numFmtId="41" fontId="6" fillId="0" borderId="0" xfId="405" applyFont="1" applyFill="1" applyBorder="1" applyAlignment="1" applyProtection="1">
      <alignment horizontal="center" vertical="center" shrinkToFit="1"/>
    </xf>
    <xf numFmtId="41" fontId="97" fillId="0" borderId="0" xfId="405" applyFont="1" applyFill="1" applyBorder="1" applyAlignment="1" applyProtection="1">
      <alignment horizontal="center" shrinkToFit="1"/>
    </xf>
    <xf numFmtId="41" fontId="6" fillId="0" borderId="44" xfId="405" applyFont="1" applyBorder="1" applyAlignment="1" applyProtection="1">
      <alignment horizontal="center" vertical="center" shrinkToFit="1"/>
    </xf>
    <xf numFmtId="41" fontId="6" fillId="0" borderId="44" xfId="405" applyFont="1" applyFill="1" applyBorder="1" applyAlignment="1" applyProtection="1">
      <alignment horizontal="center" vertical="center" shrinkToFit="1"/>
    </xf>
    <xf numFmtId="41" fontId="6" fillId="0" borderId="0" xfId="405" applyFont="1" applyFill="1" applyBorder="1" applyAlignment="1" applyProtection="1">
      <alignment horizontal="center" shrinkToFit="1"/>
    </xf>
    <xf numFmtId="41" fontId="6" fillId="0" borderId="0" xfId="405" applyFont="1" applyFill="1" applyBorder="1" applyAlignment="1" applyProtection="1">
      <alignment horizontal="center" vertical="center"/>
    </xf>
    <xf numFmtId="41" fontId="6" fillId="0" borderId="0" xfId="405" applyFont="1" applyFill="1" applyBorder="1" applyAlignment="1" applyProtection="1">
      <alignment horizontal="center" vertical="center"/>
      <protection locked="0"/>
    </xf>
    <xf numFmtId="41" fontId="6" fillId="0" borderId="0" xfId="405" applyFont="1" applyFill="1" applyBorder="1" applyAlignment="1" applyProtection="1">
      <alignment horizontal="center" vertical="center" shrinkToFit="1"/>
      <protection locked="0"/>
    </xf>
    <xf numFmtId="41" fontId="6" fillId="0" borderId="44" xfId="405" applyFont="1" applyFill="1" applyBorder="1" applyAlignment="1" applyProtection="1">
      <alignment horizontal="center" vertical="center" shrinkToFit="1"/>
      <protection locked="0"/>
    </xf>
    <xf numFmtId="41" fontId="6" fillId="0" borderId="21" xfId="405" applyFont="1" applyFill="1" applyBorder="1" applyAlignment="1" applyProtection="1">
      <alignment horizontal="center" vertical="center" shrinkToFit="1"/>
      <protection locked="0"/>
    </xf>
    <xf numFmtId="177" fontId="10" fillId="0" borderId="33" xfId="293" applyNumberFormat="1" applyFont="1" applyFill="1" applyBorder="1" applyAlignment="1">
      <alignment horizontal="center" vertical="center" wrapText="1"/>
    </xf>
    <xf numFmtId="178" fontId="10" fillId="0" borderId="33" xfId="0" applyNumberFormat="1" applyFont="1" applyFill="1" applyBorder="1" applyAlignment="1">
      <alignment horizontal="center" vertical="center" wrapText="1"/>
    </xf>
    <xf numFmtId="177" fontId="10" fillId="0" borderId="34" xfId="293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6" xfId="0" applyNumberFormat="1" applyFont="1" applyFill="1" applyBorder="1" applyAlignment="1">
      <alignment horizontal="left" vertical="center" wrapText="1"/>
    </xf>
    <xf numFmtId="3" fontId="10" fillId="0" borderId="16" xfId="0" applyNumberFormat="1" applyFont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Fill="1" applyBorder="1" applyAlignment="1">
      <alignment vertical="center" wrapText="1"/>
    </xf>
    <xf numFmtId="3" fontId="103" fillId="0" borderId="0" xfId="0" applyNumberFormat="1" applyFont="1" applyFill="1" applyBorder="1" applyAlignment="1">
      <alignment vertical="center" wrapText="1"/>
    </xf>
    <xf numFmtId="0" fontId="103" fillId="0" borderId="21" xfId="0" applyNumberFormat="1" applyFont="1" applyFill="1" applyBorder="1" applyAlignment="1">
      <alignment vertical="center"/>
    </xf>
    <xf numFmtId="0" fontId="10" fillId="0" borderId="16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vertical="center"/>
    </xf>
    <xf numFmtId="2" fontId="103" fillId="0" borderId="21" xfId="0" applyNumberFormat="1" applyFont="1" applyFill="1" applyBorder="1" applyAlignment="1">
      <alignment vertical="center"/>
    </xf>
    <xf numFmtId="3" fontId="106" fillId="0" borderId="0" xfId="0" applyNumberFormat="1" applyFont="1" applyBorder="1" applyAlignment="1">
      <alignment horizontal="right" vertical="center"/>
    </xf>
    <xf numFmtId="3" fontId="107" fillId="0" borderId="0" xfId="0" applyNumberFormat="1" applyFont="1" applyBorder="1" applyAlignment="1">
      <alignment horizontal="right" vertical="center"/>
    </xf>
    <xf numFmtId="3" fontId="10" fillId="0" borderId="20" xfId="0" applyNumberFormat="1" applyFont="1" applyBorder="1" applyAlignment="1">
      <alignment horizontal="right" vertical="center"/>
    </xf>
    <xf numFmtId="2" fontId="10" fillId="0" borderId="20" xfId="0" applyNumberFormat="1" applyFont="1" applyFill="1" applyBorder="1" applyAlignment="1">
      <alignment vertical="center"/>
    </xf>
    <xf numFmtId="3" fontId="106" fillId="0" borderId="20" xfId="0" applyNumberFormat="1" applyFont="1" applyBorder="1" applyAlignment="1">
      <alignment horizontal="right" vertical="center"/>
    </xf>
    <xf numFmtId="3" fontId="107" fillId="0" borderId="20" xfId="0" applyNumberFormat="1" applyFont="1" applyBorder="1" applyAlignment="1">
      <alignment horizontal="right" vertical="center"/>
    </xf>
    <xf numFmtId="2" fontId="103" fillId="0" borderId="4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0" xfId="213" applyFont="1" applyAlignment="1" applyProtection="1">
      <alignment vertical="center"/>
      <protection locked="0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6" fillId="28" borderId="43" xfId="0" applyFont="1" applyFill="1" applyBorder="1" applyAlignment="1" applyProtection="1">
      <alignment horizontal="center" vertical="center"/>
      <protection locked="0"/>
    </xf>
    <xf numFmtId="0" fontId="6" fillId="28" borderId="47" xfId="0" applyFont="1" applyFill="1" applyBorder="1" applyAlignment="1" applyProtection="1">
      <alignment horizontal="center" vertical="center"/>
      <protection locked="0"/>
    </xf>
    <xf numFmtId="196" fontId="10" fillId="27" borderId="43" xfId="213" applyNumberFormat="1" applyFont="1" applyFill="1" applyBorder="1" applyAlignment="1" applyProtection="1">
      <alignment horizontal="center" vertical="center" shrinkToFit="1"/>
    </xf>
    <xf numFmtId="41" fontId="10" fillId="0" borderId="0" xfId="213" applyFont="1" applyFill="1" applyBorder="1" applyAlignment="1" applyProtection="1">
      <alignment horizontal="right" vertical="center"/>
      <protection locked="0"/>
    </xf>
    <xf numFmtId="41" fontId="10" fillId="0" borderId="44" xfId="213" applyFont="1" applyFill="1" applyBorder="1" applyAlignment="1" applyProtection="1">
      <alignment horizontal="right" vertical="center"/>
      <protection locked="0"/>
    </xf>
    <xf numFmtId="196" fontId="10" fillId="28" borderId="43" xfId="213" applyNumberFormat="1" applyFont="1" applyFill="1" applyBorder="1" applyAlignment="1" applyProtection="1">
      <alignment horizontal="center" vertical="center" shrinkToFit="1"/>
    </xf>
    <xf numFmtId="196" fontId="10" fillId="0" borderId="43" xfId="213" applyNumberFormat="1" applyFont="1" applyFill="1" applyBorder="1" applyAlignment="1" applyProtection="1">
      <alignment horizontal="center" vertical="center"/>
    </xf>
    <xf numFmtId="0" fontId="80" fillId="0" borderId="0" xfId="0" applyFont="1" applyAlignment="1"/>
    <xf numFmtId="0" fontId="10" fillId="28" borderId="0" xfId="0" applyFont="1" applyFill="1" applyAlignment="1" applyProtection="1">
      <protection locked="0"/>
    </xf>
    <xf numFmtId="41" fontId="6" fillId="0" borderId="34" xfId="0" applyNumberFormat="1" applyFont="1" applyBorder="1" applyAlignment="1">
      <alignment horizontal="right" vertical="center"/>
    </xf>
    <xf numFmtId="41" fontId="6" fillId="0" borderId="36" xfId="0" applyNumberFormat="1" applyFont="1" applyFill="1" applyBorder="1" applyAlignment="1">
      <alignment horizontal="left" vertical="center"/>
    </xf>
    <xf numFmtId="41" fontId="6" fillId="0" borderId="36" xfId="0" applyNumberFormat="1" applyFont="1" applyBorder="1" applyAlignment="1">
      <alignment horizontal="right" vertical="center"/>
    </xf>
    <xf numFmtId="0" fontId="6" fillId="0" borderId="17" xfId="405" applyNumberFormat="1" applyFont="1" applyFill="1" applyBorder="1" applyAlignment="1">
      <alignment horizontal="center" vertical="center" shrinkToFit="1"/>
    </xf>
    <xf numFmtId="0" fontId="6" fillId="0" borderId="17" xfId="405" applyNumberFormat="1" applyFont="1" applyBorder="1" applyAlignment="1">
      <alignment horizontal="center" vertical="center" shrinkToFit="1"/>
    </xf>
    <xf numFmtId="41" fontId="6" fillId="0" borderId="17" xfId="0" applyNumberFormat="1" applyFont="1" applyBorder="1" applyAlignment="1">
      <alignment horizontal="center" vertical="center" shrinkToFit="1"/>
    </xf>
    <xf numFmtId="41" fontId="6" fillId="0" borderId="18" xfId="0" applyNumberFormat="1" applyFont="1" applyBorder="1" applyAlignment="1">
      <alignment horizontal="center" vertical="center" shrinkToFit="1"/>
    </xf>
    <xf numFmtId="41" fontId="97" fillId="0" borderId="91" xfId="405" applyFont="1" applyFill="1" applyBorder="1" applyAlignment="1">
      <alignment horizontal="right" vertical="center" wrapText="1"/>
    </xf>
    <xf numFmtId="41" fontId="97" fillId="0" borderId="48" xfId="405" applyFont="1" applyFill="1" applyBorder="1" applyAlignment="1">
      <alignment horizontal="right" vertical="center" wrapText="1"/>
    </xf>
    <xf numFmtId="199" fontId="108" fillId="0" borderId="0" xfId="408" applyNumberFormat="1" applyFont="1" applyFill="1" applyBorder="1" applyAlignment="1" applyProtection="1">
      <alignment horizontal="right"/>
      <protection locked="0"/>
    </xf>
    <xf numFmtId="0" fontId="97" fillId="0" borderId="21" xfId="0" applyFont="1" applyFill="1" applyBorder="1" applyAlignment="1">
      <alignment horizontal="center" vertical="center"/>
    </xf>
    <xf numFmtId="0" fontId="109" fillId="0" borderId="0" xfId="0" applyFont="1" applyAlignment="1"/>
    <xf numFmtId="0" fontId="97" fillId="0" borderId="79" xfId="0" applyFont="1" applyFill="1" applyBorder="1" applyAlignment="1">
      <alignment horizontal="center" vertical="center"/>
    </xf>
    <xf numFmtId="0" fontId="103" fillId="0" borderId="37" xfId="0" applyFont="1" applyFill="1" applyBorder="1" applyAlignment="1">
      <alignment horizontal="center" vertical="center" wrapText="1"/>
    </xf>
    <xf numFmtId="0" fontId="109" fillId="0" borderId="0" xfId="0" applyFont="1" applyAlignment="1">
      <alignment horizontal="center"/>
    </xf>
    <xf numFmtId="196" fontId="103" fillId="0" borderId="45" xfId="213" applyNumberFormat="1" applyFont="1" applyFill="1" applyBorder="1" applyAlignment="1" applyProtection="1">
      <alignment horizontal="center" vertical="center"/>
    </xf>
    <xf numFmtId="41" fontId="103" fillId="0" borderId="20" xfId="213" applyFont="1" applyFill="1" applyBorder="1" applyAlignment="1" applyProtection="1">
      <alignment vertical="center"/>
      <protection locked="0"/>
    </xf>
    <xf numFmtId="41" fontId="103" fillId="0" borderId="83" xfId="213" applyFont="1" applyFill="1" applyBorder="1" applyAlignment="1" applyProtection="1">
      <alignment vertical="center"/>
      <protection locked="0"/>
    </xf>
    <xf numFmtId="41" fontId="110" fillId="0" borderId="0" xfId="213" applyFont="1" applyFill="1" applyAlignment="1" applyProtection="1">
      <alignment vertical="center"/>
      <protection locked="0"/>
    </xf>
    <xf numFmtId="0" fontId="10" fillId="0" borderId="56" xfId="0" applyFont="1" applyFill="1" applyBorder="1" applyAlignment="1" applyProtection="1">
      <alignment horizontal="center" vertical="center"/>
    </xf>
    <xf numFmtId="41" fontId="10" fillId="0" borderId="0" xfId="213" applyFont="1" applyFill="1" applyBorder="1" applyAlignment="1" applyProtection="1">
      <alignment vertical="center"/>
      <protection locked="0"/>
    </xf>
    <xf numFmtId="41" fontId="10" fillId="0" borderId="44" xfId="213" applyFont="1" applyFill="1" applyBorder="1" applyAlignment="1" applyProtection="1">
      <alignment vertical="center"/>
      <protection locked="0"/>
    </xf>
    <xf numFmtId="0" fontId="94" fillId="0" borderId="0" xfId="0" applyNumberFormat="1" applyFont="1" applyFill="1" applyAlignment="1" applyProtection="1">
      <alignment vertical="center"/>
      <protection locked="0"/>
    </xf>
    <xf numFmtId="0" fontId="10" fillId="0" borderId="56" xfId="0" applyFont="1" applyFill="1" applyBorder="1" applyAlignment="1" applyProtection="1">
      <alignment horizontal="center" vertical="center" wrapText="1"/>
    </xf>
    <xf numFmtId="0" fontId="10" fillId="0" borderId="57" xfId="0" applyFont="1" applyFill="1" applyBorder="1" applyAlignment="1" applyProtection="1">
      <alignment horizontal="center" vertical="center"/>
    </xf>
    <xf numFmtId="41" fontId="10" fillId="0" borderId="91" xfId="213" applyFont="1" applyFill="1" applyBorder="1" applyAlignment="1" applyProtection="1">
      <alignment vertical="center"/>
      <protection locked="0"/>
    </xf>
    <xf numFmtId="41" fontId="10" fillId="0" borderId="48" xfId="213" applyFont="1" applyFill="1" applyBorder="1" applyAlignment="1" applyProtection="1">
      <alignment vertical="center"/>
      <protection locked="0"/>
    </xf>
    <xf numFmtId="41" fontId="6" fillId="0" borderId="58" xfId="214" applyFont="1" applyBorder="1" applyAlignment="1" applyProtection="1">
      <alignment horizontal="center" vertical="center"/>
      <protection locked="0"/>
    </xf>
    <xf numFmtId="41" fontId="6" fillId="0" borderId="3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0" xfId="0" applyNumberFormat="1" applyFont="1" applyFill="1" applyBorder="1" applyAlignment="1">
      <alignment horizontal="right" vertical="center"/>
    </xf>
    <xf numFmtId="41" fontId="6" fillId="0" borderId="16" xfId="213" applyNumberFormat="1" applyFont="1" applyFill="1" applyBorder="1" applyAlignment="1">
      <alignment horizontal="center" vertical="center"/>
    </xf>
    <xf numFmtId="41" fontId="6" fillId="0" borderId="0" xfId="213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left" vertical="top"/>
    </xf>
    <xf numFmtId="0" fontId="10" fillId="0" borderId="33" xfId="0" applyNumberFormat="1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98" fillId="0" borderId="43" xfId="213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>
      <alignment vertical="center"/>
    </xf>
    <xf numFmtId="0" fontId="93" fillId="0" borderId="0" xfId="0" applyFont="1" applyFill="1" applyBorder="1" applyAlignment="1" applyProtection="1"/>
    <xf numFmtId="0" fontId="10" fillId="0" borderId="35" xfId="0" applyNumberFormat="1" applyFont="1" applyFill="1" applyBorder="1" applyAlignment="1">
      <alignment vertical="center"/>
    </xf>
    <xf numFmtId="0" fontId="10" fillId="0" borderId="32" xfId="0" applyNumberFormat="1" applyFont="1" applyFill="1" applyBorder="1" applyAlignment="1">
      <alignment horizontal="left" vertical="center" wrapText="1"/>
    </xf>
    <xf numFmtId="180" fontId="6" fillId="0" borderId="64" xfId="213" applyNumberFormat="1" applyFont="1" applyFill="1" applyBorder="1" applyAlignment="1" applyProtection="1">
      <alignment horizontal="center" vertical="center"/>
    </xf>
    <xf numFmtId="0" fontId="97" fillId="0" borderId="18" xfId="405" applyNumberFormat="1" applyFont="1" applyBorder="1" applyAlignment="1">
      <alignment horizontal="center" vertical="center" shrinkToFit="1"/>
    </xf>
    <xf numFmtId="41" fontId="97" fillId="0" borderId="0" xfId="0" applyNumberFormat="1" applyFont="1" applyBorder="1" applyAlignment="1" applyProtection="1">
      <alignment horizontal="center" vertical="center"/>
      <protection locked="0"/>
    </xf>
    <xf numFmtId="41" fontId="97" fillId="0" borderId="0" xfId="0" applyNumberFormat="1" applyFont="1" applyFill="1" applyBorder="1" applyAlignment="1" applyProtection="1">
      <alignment horizontal="center" vertical="center"/>
      <protection locked="0"/>
    </xf>
    <xf numFmtId="0" fontId="111" fillId="0" borderId="0" xfId="0" applyFont="1" applyAlignment="1" applyProtection="1">
      <alignment horizontal="center" vertical="center"/>
      <protection locked="0"/>
    </xf>
    <xf numFmtId="0" fontId="6" fillId="0" borderId="37" xfId="0" applyNumberFormat="1" applyFont="1" applyFill="1" applyBorder="1" applyAlignment="1" applyProtection="1">
      <alignment horizontal="center" vertical="center"/>
      <protection locked="0"/>
    </xf>
    <xf numFmtId="0" fontId="6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8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NumberFormat="1" applyFont="1" applyFill="1" applyBorder="1" applyAlignment="1" applyProtection="1">
      <alignment vertical="center"/>
      <protection locked="0"/>
    </xf>
    <xf numFmtId="0" fontId="98" fillId="0" borderId="43" xfId="0" applyNumberFormat="1" applyFont="1" applyFill="1" applyBorder="1" applyAlignment="1" applyProtection="1">
      <alignment horizontal="center" vertical="center" shrinkToFit="1"/>
      <protection locked="0"/>
    </xf>
    <xf numFmtId="0" fontId="98" fillId="0" borderId="21" xfId="0" applyNumberFormat="1" applyFont="1" applyFill="1" applyBorder="1" applyAlignment="1" applyProtection="1">
      <alignment horizontal="center" vertical="center" shrinkToFit="1"/>
      <protection locked="0"/>
    </xf>
    <xf numFmtId="0" fontId="98" fillId="0" borderId="0" xfId="0" applyNumberFormat="1" applyFont="1" applyFill="1" applyBorder="1" applyAlignment="1" applyProtection="1">
      <alignment vertical="center"/>
      <protection locked="0"/>
    </xf>
    <xf numFmtId="41" fontId="6" fillId="28" borderId="0" xfId="0" applyNumberFormat="1" applyFont="1" applyFill="1" applyBorder="1" applyAlignment="1" applyProtection="1">
      <alignment vertical="center" shrinkToFit="1"/>
      <protection locked="0"/>
    </xf>
    <xf numFmtId="0" fontId="6" fillId="28" borderId="0" xfId="0" applyFont="1" applyFill="1" applyBorder="1" applyAlignment="1" applyProtection="1">
      <alignment vertical="center" shrinkToFit="1"/>
      <protection locked="0"/>
    </xf>
    <xf numFmtId="0" fontId="6" fillId="0" borderId="43" xfId="0" applyFont="1" applyBorder="1" applyAlignment="1">
      <alignment horizontal="center" vertical="center"/>
    </xf>
    <xf numFmtId="41" fontId="6" fillId="0" borderId="0" xfId="405" applyFont="1" applyFill="1" applyBorder="1" applyAlignment="1">
      <alignment horizontal="right" vertical="center" wrapText="1"/>
    </xf>
    <xf numFmtId="41" fontId="6" fillId="0" borderId="44" xfId="405" applyFont="1" applyFill="1" applyBorder="1" applyAlignment="1">
      <alignment horizontal="right" vertical="center" wrapText="1"/>
    </xf>
    <xf numFmtId="0" fontId="6" fillId="0" borderId="0" xfId="0" applyFont="1" applyBorder="1" applyAlignment="1"/>
    <xf numFmtId="0" fontId="10" fillId="0" borderId="17" xfId="0" applyFont="1" applyFill="1" applyBorder="1" applyAlignment="1">
      <alignment horizontal="center" vertical="center"/>
    </xf>
    <xf numFmtId="0" fontId="103" fillId="0" borderId="4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2" fillId="0" borderId="0" xfId="0" applyFont="1" applyFill="1" applyAlignment="1">
      <alignment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6" fillId="0" borderId="32" xfId="0" applyFont="1" applyFill="1" applyBorder="1" applyAlignment="1">
      <alignment horizontal="center" vertical="center" wrapText="1"/>
    </xf>
    <xf numFmtId="0" fontId="6" fillId="0" borderId="21" xfId="405" applyNumberFormat="1" applyFont="1" applyFill="1" applyBorder="1" applyAlignment="1">
      <alignment horizontal="center" vertical="center"/>
    </xf>
    <xf numFmtId="41" fontId="6" fillId="0" borderId="17" xfId="405" applyFont="1" applyFill="1" applyBorder="1" applyAlignment="1">
      <alignment vertical="center"/>
    </xf>
    <xf numFmtId="41" fontId="6" fillId="0" borderId="17" xfId="405" applyFont="1" applyBorder="1">
      <alignment vertical="center"/>
    </xf>
    <xf numFmtId="41" fontId="6" fillId="0" borderId="21" xfId="405" applyFont="1" applyBorder="1">
      <alignment vertical="center"/>
    </xf>
    <xf numFmtId="41" fontId="6" fillId="0" borderId="0" xfId="405" applyFont="1" applyBorder="1">
      <alignment vertical="center"/>
    </xf>
    <xf numFmtId="41" fontId="6" fillId="0" borderId="0" xfId="213" applyFont="1" applyFill="1" applyAlignment="1">
      <alignment vertical="center"/>
    </xf>
    <xf numFmtId="0" fontId="0" fillId="0" borderId="0" xfId="0" applyFill="1" applyBorder="1">
      <alignment vertical="center"/>
    </xf>
    <xf numFmtId="0" fontId="10" fillId="0" borderId="43" xfId="0" applyFont="1" applyFill="1" applyBorder="1" applyAlignment="1">
      <alignment horizontal="center" vertical="center"/>
    </xf>
    <xf numFmtId="41" fontId="10" fillId="0" borderId="16" xfId="0" applyNumberFormat="1" applyFont="1" applyFill="1" applyBorder="1" applyAlignment="1">
      <alignment horizontal="right" vertical="center" wrapText="1"/>
    </xf>
    <xf numFmtId="41" fontId="10" fillId="0" borderId="0" xfId="0" applyNumberFormat="1" applyFont="1" applyFill="1" applyBorder="1" applyAlignment="1">
      <alignment horizontal="right" vertical="center" wrapText="1"/>
    </xf>
    <xf numFmtId="41" fontId="10" fillId="0" borderId="44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0" fontId="113" fillId="0" borderId="0" xfId="0" applyFont="1" applyAlignment="1" applyProtection="1">
      <alignment horizontal="right" vertical="center"/>
      <protection locked="0"/>
    </xf>
    <xf numFmtId="0" fontId="98" fillId="0" borderId="0" xfId="406" applyFont="1" applyAlignment="1">
      <alignment horizontal="right" vertical="center"/>
    </xf>
    <xf numFmtId="0" fontId="78" fillId="27" borderId="0" xfId="0" applyFont="1" applyFill="1">
      <alignment vertical="center"/>
    </xf>
    <xf numFmtId="41" fontId="98" fillId="0" borderId="0" xfId="214" applyNumberFormat="1" applyFont="1" applyFill="1" applyBorder="1" applyAlignment="1" applyProtection="1">
      <alignment horizontal="right" vertical="center"/>
      <protection locked="0"/>
    </xf>
    <xf numFmtId="41" fontId="98" fillId="0" borderId="0" xfId="214" applyNumberFormat="1" applyFont="1" applyFill="1" applyBorder="1" applyAlignment="1" applyProtection="1">
      <alignment horizontal="right" vertical="center"/>
    </xf>
    <xf numFmtId="41" fontId="98" fillId="0" borderId="0" xfId="0" applyNumberFormat="1" applyFont="1" applyFill="1" applyBorder="1" applyAlignment="1" applyProtection="1">
      <alignment horizontal="right" vertical="center" shrinkToFit="1"/>
      <protection locked="0"/>
    </xf>
    <xf numFmtId="41" fontId="98" fillId="0" borderId="0" xfId="213" applyNumberFormat="1" applyFont="1" applyFill="1" applyBorder="1" applyAlignment="1" applyProtection="1">
      <alignment horizontal="right" vertical="center" shrinkToFit="1"/>
      <protection locked="0"/>
    </xf>
    <xf numFmtId="41" fontId="98" fillId="0" borderId="21" xfId="213" applyNumberFormat="1" applyFont="1" applyFill="1" applyBorder="1" applyAlignment="1" applyProtection="1">
      <alignment horizontal="right" vertical="center" shrinkToFit="1"/>
      <protection locked="0"/>
    </xf>
    <xf numFmtId="43" fontId="6" fillId="0" borderId="0" xfId="405" applyNumberFormat="1" applyFont="1" applyFill="1" applyBorder="1" applyAlignment="1" applyProtection="1">
      <alignment horizontal="center" vertical="center" shrinkToFit="1"/>
    </xf>
    <xf numFmtId="43" fontId="6" fillId="0" borderId="0" xfId="405" applyNumberFormat="1" applyFont="1" applyFill="1" applyBorder="1" applyAlignment="1" applyProtection="1">
      <alignment horizontal="center" vertical="center" shrinkToFit="1"/>
      <protection locked="0"/>
    </xf>
    <xf numFmtId="41" fontId="6" fillId="0" borderId="35" xfId="405" applyNumberFormat="1" applyFont="1" applyBorder="1" applyAlignment="1" applyProtection="1">
      <alignment horizontal="right" vertical="center"/>
    </xf>
    <xf numFmtId="41" fontId="6" fillId="0" borderId="35" xfId="405" applyNumberFormat="1" applyFont="1" applyFill="1" applyBorder="1" applyAlignment="1" applyProtection="1">
      <alignment horizontal="right" vertical="center"/>
    </xf>
    <xf numFmtId="41" fontId="6" fillId="0" borderId="35" xfId="213" applyNumberFormat="1" applyFont="1" applyBorder="1" applyAlignment="1" applyProtection="1">
      <alignment horizontal="right" vertical="center"/>
    </xf>
    <xf numFmtId="41" fontId="6" fillId="0" borderId="35" xfId="213" applyNumberFormat="1" applyFont="1" applyBorder="1" applyAlignment="1" applyProtection="1">
      <alignment vertical="center"/>
    </xf>
    <xf numFmtId="41" fontId="6" fillId="0" borderId="37" xfId="213" applyNumberFormat="1" applyFont="1" applyBorder="1" applyAlignment="1" applyProtection="1">
      <alignment vertical="center"/>
    </xf>
    <xf numFmtId="41" fontId="6" fillId="0" borderId="0" xfId="405" applyNumberFormat="1" applyFont="1" applyBorder="1" applyAlignment="1" applyProtection="1">
      <alignment horizontal="right" vertical="center"/>
    </xf>
    <xf numFmtId="41" fontId="6" fillId="0" borderId="0" xfId="405" applyNumberFormat="1" applyFont="1" applyFill="1" applyBorder="1" applyAlignment="1" applyProtection="1">
      <alignment horizontal="right" vertical="center"/>
    </xf>
    <xf numFmtId="41" fontId="6" fillId="0" borderId="0" xfId="213" applyNumberFormat="1" applyFont="1" applyBorder="1" applyAlignment="1" applyProtection="1">
      <alignment horizontal="right" vertical="center"/>
    </xf>
    <xf numFmtId="41" fontId="6" fillId="0" borderId="0" xfId="213" applyNumberFormat="1" applyFont="1" applyBorder="1" applyAlignment="1" applyProtection="1">
      <alignment vertical="center"/>
    </xf>
    <xf numFmtId="41" fontId="6" fillId="0" borderId="21" xfId="213" applyNumberFormat="1" applyFont="1" applyBorder="1" applyAlignment="1" applyProtection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20" xfId="405" applyNumberFormat="1" applyFont="1" applyBorder="1" applyAlignment="1" applyProtection="1">
      <alignment horizontal="right" vertical="center"/>
    </xf>
    <xf numFmtId="41" fontId="6" fillId="0" borderId="20" xfId="405" applyNumberFormat="1" applyFont="1" applyFill="1" applyBorder="1" applyAlignment="1" applyProtection="1">
      <alignment horizontal="right" vertical="center"/>
    </xf>
    <xf numFmtId="41" fontId="6" fillId="0" borderId="20" xfId="0" applyNumberFormat="1" applyFont="1" applyFill="1" applyBorder="1" applyAlignment="1">
      <alignment vertical="center"/>
    </xf>
    <xf numFmtId="41" fontId="6" fillId="0" borderId="20" xfId="213" applyNumberFormat="1" applyFont="1" applyBorder="1" applyAlignment="1" applyProtection="1">
      <alignment vertical="center"/>
    </xf>
    <xf numFmtId="41" fontId="6" fillId="0" borderId="20" xfId="213" applyNumberFormat="1" applyFont="1" applyBorder="1" applyAlignment="1" applyProtection="1">
      <alignment horizontal="right" vertical="center"/>
    </xf>
    <xf numFmtId="41" fontId="6" fillId="0" borderId="40" xfId="213" applyNumberFormat="1" applyFont="1" applyBorder="1" applyAlignment="1" applyProtection="1">
      <alignment vertical="center"/>
    </xf>
    <xf numFmtId="41" fontId="98" fillId="0" borderId="0" xfId="213" applyFont="1" applyFill="1" applyBorder="1" applyAlignment="1" applyProtection="1">
      <alignment horizontal="center" vertical="center"/>
    </xf>
    <xf numFmtId="41" fontId="98" fillId="0" borderId="0" xfId="213" applyFont="1" applyFill="1" applyBorder="1" applyAlignment="1">
      <alignment horizontal="center" vertical="center"/>
    </xf>
    <xf numFmtId="41" fontId="6" fillId="0" borderId="0" xfId="213" applyFont="1" applyFill="1" applyBorder="1" applyAlignment="1">
      <alignment horizontal="center" vertical="center"/>
    </xf>
    <xf numFmtId="41" fontId="98" fillId="0" borderId="0" xfId="213" applyNumberFormat="1" applyFont="1" applyFill="1" applyBorder="1" applyAlignment="1" applyProtection="1">
      <alignment horizontal="center" vertical="center"/>
    </xf>
    <xf numFmtId="41" fontId="6" fillId="0" borderId="0" xfId="213" applyNumberFormat="1" applyFont="1" applyFill="1" applyBorder="1" applyAlignment="1" applyProtection="1">
      <alignment horizontal="center" vertical="center"/>
    </xf>
    <xf numFmtId="41" fontId="98" fillId="0" borderId="16" xfId="213" applyNumberFormat="1" applyFont="1" applyFill="1" applyBorder="1" applyAlignment="1">
      <alignment horizontal="center" vertical="center"/>
    </xf>
    <xf numFmtId="41" fontId="98" fillId="0" borderId="0" xfId="213" applyNumberFormat="1" applyFont="1" applyFill="1" applyBorder="1" applyAlignment="1">
      <alignment horizontal="center" vertical="center"/>
    </xf>
    <xf numFmtId="200" fontId="98" fillId="0" borderId="0" xfId="213" applyNumberFormat="1" applyFont="1" applyFill="1" applyBorder="1" applyAlignment="1" applyProtection="1">
      <alignment horizontal="center" vertical="center"/>
    </xf>
    <xf numFmtId="200" fontId="6" fillId="0" borderId="0" xfId="213" applyNumberFormat="1" applyFont="1" applyFill="1" applyBorder="1" applyAlignment="1" applyProtection="1">
      <alignment horizontal="center" vertical="center"/>
    </xf>
    <xf numFmtId="200" fontId="6" fillId="0" borderId="0" xfId="213" applyNumberFormat="1" applyFont="1" applyBorder="1" applyAlignment="1" applyProtection="1">
      <alignment horizontal="center" vertical="center"/>
      <protection locked="0"/>
    </xf>
    <xf numFmtId="43" fontId="98" fillId="0" borderId="0" xfId="213" applyNumberFormat="1" applyFont="1" applyFill="1" applyBorder="1" applyAlignment="1" applyProtection="1">
      <alignment horizontal="center" vertical="center"/>
    </xf>
    <xf numFmtId="43" fontId="6" fillId="0" borderId="0" xfId="213" applyNumberFormat="1" applyFont="1" applyFill="1" applyBorder="1" applyAlignment="1" applyProtection="1">
      <alignment horizontal="center" vertical="center"/>
    </xf>
    <xf numFmtId="43" fontId="6" fillId="0" borderId="0" xfId="213" applyNumberFormat="1" applyFont="1" applyFill="1" applyBorder="1" applyAlignment="1" applyProtection="1">
      <alignment horizontal="center" vertical="center" shrinkToFit="1"/>
      <protection locked="0"/>
    </xf>
    <xf numFmtId="43" fontId="98" fillId="0" borderId="44" xfId="213" applyNumberFormat="1" applyFont="1" applyFill="1" applyBorder="1" applyAlignment="1" applyProtection="1">
      <alignment horizontal="center" vertical="center" shrinkToFit="1"/>
    </xf>
    <xf numFmtId="43" fontId="6" fillId="0" borderId="44" xfId="213" applyNumberFormat="1" applyFont="1" applyFill="1" applyBorder="1" applyAlignment="1" applyProtection="1">
      <alignment horizontal="center" vertical="center" shrinkToFit="1"/>
    </xf>
    <xf numFmtId="43" fontId="6" fillId="0" borderId="21" xfId="213" applyNumberFormat="1" applyFont="1" applyFill="1" applyBorder="1" applyAlignment="1" applyProtection="1">
      <alignment horizontal="center" vertical="center" shrinkToFit="1"/>
      <protection locked="0"/>
    </xf>
    <xf numFmtId="41" fontId="96" fillId="0" borderId="19" xfId="213" applyNumberFormat="1" applyFont="1" applyFill="1" applyBorder="1" applyAlignment="1">
      <alignment vertical="center"/>
    </xf>
    <xf numFmtId="41" fontId="96" fillId="0" borderId="20" xfId="213" applyNumberFormat="1" applyFont="1" applyFill="1" applyBorder="1" applyAlignment="1">
      <alignment vertical="center"/>
    </xf>
    <xf numFmtId="43" fontId="98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14" fillId="0" borderId="20" xfId="214" applyNumberFormat="1" applyFont="1" applyFill="1" applyBorder="1" applyAlignment="1" applyProtection="1">
      <alignment horizontal="right" vertical="center"/>
      <protection locked="0"/>
    </xf>
    <xf numFmtId="41" fontId="114" fillId="0" borderId="20" xfId="214" applyNumberFormat="1" applyFont="1" applyFill="1" applyBorder="1" applyAlignment="1" applyProtection="1">
      <alignment horizontal="right" vertical="center"/>
    </xf>
    <xf numFmtId="41" fontId="114" fillId="0" borderId="20" xfId="0" applyNumberFormat="1" applyFont="1" applyFill="1" applyBorder="1" applyAlignment="1" applyProtection="1">
      <alignment horizontal="right" vertical="center" shrinkToFit="1"/>
      <protection locked="0"/>
    </xf>
    <xf numFmtId="41" fontId="114" fillId="0" borderId="20" xfId="213" applyNumberFormat="1" applyFont="1" applyFill="1" applyBorder="1" applyAlignment="1" applyProtection="1">
      <alignment horizontal="right" vertical="center" shrinkToFit="1"/>
      <protection locked="0"/>
    </xf>
    <xf numFmtId="41" fontId="114" fillId="0" borderId="40" xfId="213" applyNumberFormat="1" applyFont="1" applyFill="1" applyBorder="1" applyAlignment="1" applyProtection="1">
      <alignment horizontal="right" vertical="center" shrinkToFit="1"/>
      <protection locked="0"/>
    </xf>
    <xf numFmtId="43" fontId="99" fillId="0" borderId="20" xfId="405" applyNumberFormat="1" applyFont="1" applyFill="1" applyBorder="1" applyAlignment="1" applyProtection="1">
      <alignment horizontal="center" vertical="center" shrinkToFit="1"/>
    </xf>
    <xf numFmtId="43" fontId="99" fillId="0" borderId="20" xfId="405" applyNumberFormat="1" applyFont="1" applyFill="1" applyBorder="1" applyAlignment="1">
      <alignment horizontal="center" vertical="center"/>
    </xf>
    <xf numFmtId="43" fontId="6" fillId="0" borderId="35" xfId="213" applyNumberFormat="1" applyFont="1" applyBorder="1" applyAlignment="1" applyProtection="1">
      <alignment vertical="center"/>
    </xf>
    <xf numFmtId="43" fontId="6" fillId="0" borderId="0" xfId="213" applyNumberFormat="1" applyFont="1" applyBorder="1" applyAlignment="1" applyProtection="1">
      <alignment vertical="center"/>
    </xf>
    <xf numFmtId="43" fontId="6" fillId="0" borderId="20" xfId="213" applyNumberFormat="1" applyFont="1" applyBorder="1" applyAlignment="1" applyProtection="1">
      <alignment vertical="center"/>
    </xf>
    <xf numFmtId="43" fontId="6" fillId="0" borderId="14" xfId="405" applyNumberFormat="1" applyFont="1" applyBorder="1" applyAlignment="1" applyProtection="1">
      <alignment horizontal="center" vertical="center" shrinkToFit="1"/>
    </xf>
    <xf numFmtId="43" fontId="6" fillId="0" borderId="0" xfId="405" applyNumberFormat="1" applyFont="1" applyBorder="1" applyAlignment="1" applyProtection="1">
      <alignment horizontal="center" vertical="center" shrinkToFit="1"/>
    </xf>
    <xf numFmtId="43" fontId="6" fillId="0" borderId="0" xfId="405" applyNumberFormat="1" applyFont="1" applyBorder="1" applyAlignment="1">
      <alignment horizontal="center" vertical="center"/>
    </xf>
    <xf numFmtId="43" fontId="6" fillId="0" borderId="0" xfId="0" applyNumberFormat="1" applyFont="1" applyBorder="1" applyAlignment="1">
      <alignment horizontal="right" vertical="center"/>
    </xf>
    <xf numFmtId="41" fontId="99" fillId="0" borderId="0" xfId="213" applyNumberFormat="1" applyFont="1" applyFill="1" applyBorder="1" applyAlignment="1" applyProtection="1">
      <alignment horizontal="right" vertical="center"/>
    </xf>
    <xf numFmtId="201" fontId="99" fillId="0" borderId="0" xfId="213" applyNumberFormat="1" applyFont="1" applyFill="1" applyBorder="1" applyAlignment="1" applyProtection="1">
      <alignment vertical="center"/>
    </xf>
    <xf numFmtId="41" fontId="99" fillId="0" borderId="0" xfId="213" applyNumberFormat="1" applyFont="1" applyFill="1" applyBorder="1" applyAlignment="1" applyProtection="1">
      <alignment vertical="center"/>
    </xf>
    <xf numFmtId="41" fontId="99" fillId="0" borderId="38" xfId="213" applyNumberFormat="1" applyFont="1" applyFill="1" applyBorder="1" applyAlignment="1" applyProtection="1">
      <alignment horizontal="right" vertical="center"/>
    </xf>
    <xf numFmtId="41" fontId="99" fillId="0" borderId="35" xfId="213" applyNumberFormat="1" applyFont="1" applyFill="1" applyBorder="1" applyAlignment="1" applyProtection="1">
      <alignment horizontal="right" vertical="center"/>
    </xf>
    <xf numFmtId="201" fontId="99" fillId="0" borderId="35" xfId="213" applyNumberFormat="1" applyFont="1" applyFill="1" applyBorder="1" applyAlignment="1" applyProtection="1">
      <alignment vertical="center"/>
    </xf>
    <xf numFmtId="41" fontId="99" fillId="0" borderId="35" xfId="213" applyNumberFormat="1" applyFont="1" applyFill="1" applyBorder="1" applyAlignment="1" applyProtection="1">
      <alignment vertical="center"/>
    </xf>
    <xf numFmtId="41" fontId="99" fillId="0" borderId="16" xfId="213" applyNumberFormat="1" applyFont="1" applyFill="1" applyBorder="1" applyAlignment="1" applyProtection="1">
      <alignment horizontal="right" vertical="center"/>
    </xf>
    <xf numFmtId="41" fontId="99" fillId="0" borderId="20" xfId="213" applyNumberFormat="1" applyFont="1" applyFill="1" applyBorder="1" applyAlignment="1" applyProtection="1">
      <alignment horizontal="right" vertical="center"/>
    </xf>
    <xf numFmtId="201" fontId="99" fillId="0" borderId="20" xfId="213" applyNumberFormat="1" applyFont="1" applyFill="1" applyBorder="1" applyAlignment="1" applyProtection="1">
      <alignment vertical="center"/>
    </xf>
    <xf numFmtId="41" fontId="99" fillId="0" borderId="20" xfId="213" applyNumberFormat="1" applyFont="1" applyFill="1" applyBorder="1" applyAlignment="1" applyProtection="1">
      <alignment vertical="center"/>
    </xf>
    <xf numFmtId="41" fontId="6" fillId="0" borderId="45" xfId="214" applyFont="1" applyBorder="1" applyAlignment="1" applyProtection="1">
      <alignment horizontal="center" vertical="center"/>
      <protection locked="0"/>
    </xf>
    <xf numFmtId="41" fontId="99" fillId="0" borderId="16" xfId="0" applyNumberFormat="1" applyFont="1" applyFill="1" applyBorder="1" applyAlignment="1">
      <alignment horizontal="right" vertical="center"/>
    </xf>
    <xf numFmtId="41" fontId="99" fillId="0" borderId="19" xfId="0" applyNumberFormat="1" applyFont="1" applyFill="1" applyBorder="1" applyAlignment="1">
      <alignment horizontal="right" vertical="center"/>
    </xf>
    <xf numFmtId="200" fontId="99" fillId="0" borderId="35" xfId="213" applyNumberFormat="1" applyFont="1" applyFill="1" applyBorder="1" applyAlignment="1" applyProtection="1">
      <alignment vertical="center"/>
    </xf>
    <xf numFmtId="200" fontId="99" fillId="0" borderId="0" xfId="213" applyNumberFormat="1" applyFont="1" applyFill="1" applyBorder="1" applyAlignment="1" applyProtection="1">
      <alignment vertical="center"/>
    </xf>
    <xf numFmtId="200" fontId="99" fillId="0" borderId="20" xfId="213" applyNumberFormat="1" applyFont="1" applyFill="1" applyBorder="1" applyAlignment="1" applyProtection="1">
      <alignment vertical="center"/>
    </xf>
    <xf numFmtId="43" fontId="99" fillId="0" borderId="35" xfId="213" applyNumberFormat="1" applyFont="1" applyFill="1" applyBorder="1" applyAlignment="1" applyProtection="1">
      <alignment vertical="center"/>
    </xf>
    <xf numFmtId="43" fontId="99" fillId="0" borderId="0" xfId="213" applyNumberFormat="1" applyFont="1" applyFill="1" applyBorder="1" applyAlignment="1" applyProtection="1">
      <alignment vertical="center"/>
    </xf>
    <xf numFmtId="43" fontId="99" fillId="0" borderId="20" xfId="213" applyNumberFormat="1" applyFont="1" applyFill="1" applyBorder="1" applyAlignment="1" applyProtection="1">
      <alignment vertical="center"/>
    </xf>
    <xf numFmtId="200" fontId="99" fillId="0" borderId="37" xfId="409" applyNumberFormat="1" applyFont="1" applyBorder="1" applyAlignment="1">
      <alignment horizontal="center" vertical="center" wrapText="1"/>
    </xf>
    <xf numFmtId="200" fontId="99" fillId="0" borderId="21" xfId="409" applyNumberFormat="1" applyFont="1" applyBorder="1" applyAlignment="1">
      <alignment horizontal="center" vertical="center" wrapText="1"/>
    </xf>
    <xf numFmtId="200" fontId="99" fillId="0" borderId="40" xfId="409" applyNumberFormat="1" applyFont="1" applyBorder="1" applyAlignment="1">
      <alignment horizontal="center" vertical="center" wrapText="1"/>
    </xf>
    <xf numFmtId="43" fontId="96" fillId="0" borderId="20" xfId="213" applyNumberFormat="1" applyFont="1" applyFill="1" applyBorder="1" applyAlignment="1">
      <alignment vertical="center"/>
    </xf>
    <xf numFmtId="200" fontId="114" fillId="0" borderId="20" xfId="213" applyNumberFormat="1" applyFont="1" applyFill="1" applyBorder="1" applyAlignment="1" applyProtection="1">
      <alignment vertical="center"/>
    </xf>
    <xf numFmtId="201" fontId="114" fillId="0" borderId="20" xfId="213" applyNumberFormat="1" applyFont="1" applyFill="1" applyBorder="1" applyAlignment="1" applyProtection="1">
      <alignment vertical="center"/>
    </xf>
    <xf numFmtId="43" fontId="114" fillId="0" borderId="20" xfId="213" applyNumberFormat="1" applyFont="1" applyFill="1" applyBorder="1" applyAlignment="1" applyProtection="1">
      <alignment vertical="center"/>
    </xf>
    <xf numFmtId="3" fontId="115" fillId="0" borderId="0" xfId="0" applyNumberFormat="1" applyFont="1" applyFill="1" applyBorder="1" applyAlignment="1">
      <alignment horizontal="right" vertical="center"/>
    </xf>
    <xf numFmtId="0" fontId="115" fillId="0" borderId="0" xfId="0" applyNumberFormat="1" applyFont="1" applyFill="1" applyBorder="1" applyAlignment="1">
      <alignment horizontal="right" vertical="center"/>
    </xf>
    <xf numFmtId="0" fontId="115" fillId="0" borderId="96" xfId="0" applyNumberFormat="1" applyFont="1" applyFill="1" applyBorder="1" applyAlignment="1">
      <alignment horizontal="right" vertical="center"/>
    </xf>
    <xf numFmtId="41" fontId="6" fillId="0" borderId="38" xfId="0" applyNumberFormat="1" applyFont="1" applyBorder="1" applyAlignment="1">
      <alignment horizontal="right" vertical="center"/>
    </xf>
    <xf numFmtId="41" fontId="6" fillId="0" borderId="35" xfId="0" applyNumberFormat="1" applyFont="1" applyBorder="1" applyAlignment="1">
      <alignment horizontal="right" vertical="center"/>
    </xf>
    <xf numFmtId="41" fontId="99" fillId="0" borderId="0" xfId="213" applyFont="1" applyFill="1" applyBorder="1" applyAlignment="1">
      <alignment vertical="center" wrapText="1"/>
    </xf>
    <xf numFmtId="41" fontId="99" fillId="0" borderId="91" xfId="213" applyFont="1" applyFill="1" applyBorder="1" applyAlignment="1">
      <alignment vertical="center" wrapText="1"/>
    </xf>
    <xf numFmtId="0" fontId="116" fillId="0" borderId="32" xfId="0" applyNumberFormat="1" applyFont="1" applyFill="1" applyBorder="1" applyAlignment="1">
      <alignment horizontal="center" vertical="center"/>
    </xf>
    <xf numFmtId="0" fontId="116" fillId="0" borderId="18" xfId="0" applyNumberFormat="1" applyFont="1" applyFill="1" applyBorder="1" applyAlignment="1">
      <alignment horizontal="center" vertical="center"/>
    </xf>
    <xf numFmtId="0" fontId="114" fillId="0" borderId="17" xfId="0" applyNumberFormat="1" applyFont="1" applyFill="1" applyBorder="1" applyAlignment="1">
      <alignment horizontal="center" vertical="center" wrapText="1"/>
    </xf>
    <xf numFmtId="0" fontId="114" fillId="0" borderId="97" xfId="0" applyNumberFormat="1" applyFont="1" applyFill="1" applyBorder="1" applyAlignment="1">
      <alignment horizontal="center" vertical="center" wrapText="1"/>
    </xf>
    <xf numFmtId="41" fontId="78" fillId="0" borderId="0" xfId="0" applyNumberFormat="1" applyFont="1" applyFill="1">
      <alignment vertical="center"/>
    </xf>
    <xf numFmtId="41" fontId="103" fillId="0" borderId="91" xfId="0" applyNumberFormat="1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left" vertical="top"/>
    </xf>
    <xf numFmtId="0" fontId="89" fillId="0" borderId="0" xfId="0" applyFont="1" applyFill="1" applyAlignment="1">
      <alignment horizontal="left" vertical="top"/>
    </xf>
    <xf numFmtId="0" fontId="10" fillId="0" borderId="28" xfId="0" applyNumberFormat="1" applyFont="1" applyFill="1" applyBorder="1" applyAlignment="1">
      <alignment horizontal="center" vertical="center" wrapText="1"/>
    </xf>
    <xf numFmtId="0" fontId="10" fillId="0" borderId="28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right" vertical="center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0" fillId="0" borderId="33" xfId="293" applyNumberFormat="1" applyFont="1" applyFill="1" applyBorder="1" applyAlignment="1">
      <alignment horizontal="center" vertical="center"/>
    </xf>
    <xf numFmtId="0" fontId="10" fillId="0" borderId="33" xfId="293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10" fillId="0" borderId="34" xfId="293" applyNumberFormat="1" applyFont="1" applyFill="1" applyBorder="1" applyAlignment="1">
      <alignment horizontal="center" vertical="center"/>
    </xf>
    <xf numFmtId="0" fontId="10" fillId="0" borderId="39" xfId="293" applyNumberFormat="1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6" fillId="0" borderId="20" xfId="0" applyFont="1" applyFill="1" applyBorder="1" applyAlignment="1">
      <alignment horizontal="left" vertical="center"/>
    </xf>
    <xf numFmtId="0" fontId="10" fillId="0" borderId="32" xfId="0" applyFont="1" applyFill="1" applyBorder="1" applyAlignment="1">
      <alignment horizontal="center" vertical="center" wrapText="1"/>
    </xf>
    <xf numFmtId="41" fontId="6" fillId="0" borderId="38" xfId="0" applyNumberFormat="1" applyFont="1" applyFill="1" applyBorder="1" applyAlignment="1">
      <alignment horizontal="center" vertical="center" wrapText="1"/>
    </xf>
    <xf numFmtId="41" fontId="6" fillId="0" borderId="35" xfId="0" applyNumberFormat="1" applyFont="1" applyFill="1" applyBorder="1" applyAlignment="1">
      <alignment horizontal="center" vertical="center"/>
    </xf>
    <xf numFmtId="41" fontId="6" fillId="0" borderId="37" xfId="0" applyNumberFormat="1" applyFont="1" applyFill="1" applyBorder="1" applyAlignment="1">
      <alignment horizontal="center" vertical="center"/>
    </xf>
    <xf numFmtId="41" fontId="6" fillId="0" borderId="16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21" xfId="0" applyNumberFormat="1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6" fillId="0" borderId="20" xfId="0" applyNumberFormat="1" applyFont="1" applyFill="1" applyBorder="1" applyAlignment="1">
      <alignment horizontal="center" vertical="center"/>
    </xf>
    <xf numFmtId="41" fontId="6" fillId="0" borderId="40" xfId="0" applyNumberFormat="1" applyFont="1" applyFill="1" applyBorder="1" applyAlignment="1">
      <alignment horizontal="center" vertical="center"/>
    </xf>
    <xf numFmtId="41" fontId="6" fillId="0" borderId="34" xfId="0" applyNumberFormat="1" applyFont="1" applyFill="1" applyBorder="1" applyAlignment="1">
      <alignment horizontal="center" vertical="center"/>
    </xf>
    <xf numFmtId="41" fontId="6" fillId="0" borderId="36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center"/>
    </xf>
    <xf numFmtId="41" fontId="6" fillId="0" borderId="32" xfId="0" applyNumberFormat="1" applyFont="1" applyBorder="1" applyAlignment="1">
      <alignment horizontal="center" vertical="center" wrapText="1"/>
    </xf>
    <xf numFmtId="41" fontId="6" fillId="0" borderId="17" xfId="0" applyNumberFormat="1" applyFont="1" applyBorder="1" applyAlignment="1">
      <alignment horizontal="center" vertical="center" wrapText="1"/>
    </xf>
    <xf numFmtId="41" fontId="6" fillId="0" borderId="77" xfId="0" applyNumberFormat="1" applyFont="1" applyBorder="1" applyAlignment="1">
      <alignment horizontal="center" vertical="center" wrapText="1"/>
    </xf>
    <xf numFmtId="41" fontId="6" fillId="0" borderId="38" xfId="0" applyNumberFormat="1" applyFont="1" applyFill="1" applyBorder="1" applyAlignment="1">
      <alignment horizontal="center" vertical="center"/>
    </xf>
    <xf numFmtId="0" fontId="6" fillId="27" borderId="74" xfId="0" applyFont="1" applyFill="1" applyBorder="1" applyAlignment="1" applyProtection="1">
      <alignment horizontal="center" vertical="center"/>
      <protection locked="0"/>
    </xf>
    <xf numFmtId="0" fontId="6" fillId="27" borderId="60" xfId="0" applyFont="1" applyFill="1" applyBorder="1" applyAlignment="1" applyProtection="1">
      <alignment horizontal="center" vertical="center"/>
      <protection locked="0"/>
    </xf>
    <xf numFmtId="0" fontId="6" fillId="27" borderId="61" xfId="0" applyFont="1" applyFill="1" applyBorder="1" applyAlignment="1" applyProtection="1">
      <alignment horizontal="center" vertical="center"/>
      <protection locked="0"/>
    </xf>
    <xf numFmtId="0" fontId="6" fillId="28" borderId="16" xfId="0" applyFont="1" applyFill="1" applyBorder="1" applyAlignment="1" applyProtection="1">
      <alignment horizontal="center" vertical="center"/>
      <protection locked="0"/>
    </xf>
    <xf numFmtId="0" fontId="6" fillId="28" borderId="20" xfId="0" applyFont="1" applyFill="1" applyBorder="1" applyAlignment="1" applyProtection="1">
      <alignment horizontal="center" vertical="center"/>
      <protection locked="0"/>
    </xf>
    <xf numFmtId="0" fontId="6" fillId="28" borderId="40" xfId="0" applyFont="1" applyFill="1" applyBorder="1" applyAlignment="1" applyProtection="1">
      <alignment horizontal="center" vertical="center"/>
      <protection locked="0"/>
    </xf>
    <xf numFmtId="0" fontId="6" fillId="28" borderId="19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27" borderId="19" xfId="0" applyFont="1" applyFill="1" applyBorder="1" applyAlignment="1" applyProtection="1">
      <alignment horizontal="center" vertical="center"/>
      <protection locked="0"/>
    </xf>
    <xf numFmtId="0" fontId="6" fillId="27" borderId="20" xfId="0" applyFont="1" applyFill="1" applyBorder="1" applyAlignment="1" applyProtection="1">
      <alignment horizontal="center" vertical="center"/>
      <protection locked="0"/>
    </xf>
    <xf numFmtId="0" fontId="6" fillId="27" borderId="83" xfId="0" applyFont="1" applyFill="1" applyBorder="1" applyAlignment="1" applyProtection="1">
      <alignment horizontal="center" vertical="center"/>
      <protection locked="0"/>
    </xf>
    <xf numFmtId="0" fontId="6" fillId="28" borderId="0" xfId="0" applyFont="1" applyFill="1" applyBorder="1" applyAlignment="1" applyProtection="1">
      <alignment horizontal="left" vertical="center"/>
      <protection locked="0"/>
    </xf>
    <xf numFmtId="0" fontId="6" fillId="28" borderId="92" xfId="0" applyFont="1" applyFill="1" applyBorder="1" applyAlignment="1" applyProtection="1">
      <alignment horizontal="center" vertical="center"/>
      <protection locked="0"/>
    </xf>
    <xf numFmtId="0" fontId="6" fillId="28" borderId="74" xfId="0" applyFont="1" applyFill="1" applyBorder="1" applyAlignment="1" applyProtection="1">
      <alignment horizontal="center" vertical="center"/>
      <protection locked="0"/>
    </xf>
    <xf numFmtId="0" fontId="6" fillId="28" borderId="60" xfId="0" applyFont="1" applyFill="1" applyBorder="1" applyAlignment="1" applyProtection="1">
      <alignment horizontal="center" vertical="center"/>
      <protection locked="0"/>
    </xf>
    <xf numFmtId="0" fontId="6" fillId="28" borderId="84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/>
    </xf>
    <xf numFmtId="0" fontId="89" fillId="0" borderId="0" xfId="335" applyFont="1" applyBorder="1" applyAlignment="1">
      <alignment horizontal="left" vertical="top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 wrapText="1"/>
    </xf>
    <xf numFmtId="0" fontId="10" fillId="0" borderId="74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195" fontId="117" fillId="0" borderId="38" xfId="0" applyNumberFormat="1" applyFont="1" applyFill="1" applyBorder="1" applyAlignment="1">
      <alignment horizontal="center" vertical="center" wrapText="1"/>
    </xf>
    <xf numFmtId="195" fontId="117" fillId="0" borderId="37" xfId="0" applyNumberFormat="1" applyFont="1" applyFill="1" applyBorder="1" applyAlignment="1">
      <alignment horizontal="center" vertical="center" wrapText="1"/>
    </xf>
    <xf numFmtId="0" fontId="116" fillId="0" borderId="19" xfId="0" applyNumberFormat="1" applyFont="1" applyFill="1" applyBorder="1" applyAlignment="1">
      <alignment horizontal="center" vertical="center"/>
    </xf>
    <xf numFmtId="0" fontId="116" fillId="0" borderId="40" xfId="0" applyNumberFormat="1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103" fillId="0" borderId="32" xfId="0" applyFont="1" applyFill="1" applyBorder="1" applyAlignment="1">
      <alignment horizontal="center" vertical="center" wrapText="1"/>
    </xf>
    <xf numFmtId="0" fontId="103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195" fontId="93" fillId="0" borderId="38" xfId="0" applyNumberFormat="1" applyFont="1" applyFill="1" applyBorder="1" applyAlignment="1">
      <alignment horizontal="center" vertical="center" wrapText="1"/>
    </xf>
    <xf numFmtId="195" fontId="93" fillId="0" borderId="37" xfId="0" applyNumberFormat="1" applyFont="1" applyFill="1" applyBorder="1" applyAlignment="1">
      <alignment horizontal="center" vertical="center" wrapText="1"/>
    </xf>
    <xf numFmtId="195" fontId="93" fillId="0" borderId="46" xfId="0" applyNumberFormat="1" applyFont="1" applyFill="1" applyBorder="1" applyAlignment="1">
      <alignment horizontal="center" vertical="center" wrapText="1"/>
    </xf>
    <xf numFmtId="0" fontId="114" fillId="0" borderId="38" xfId="0" applyNumberFormat="1" applyFont="1" applyFill="1" applyBorder="1" applyAlignment="1">
      <alignment horizontal="center" vertical="center" wrapText="1"/>
    </xf>
    <xf numFmtId="0" fontId="114" fillId="0" borderId="37" xfId="0" applyNumberFormat="1" applyFont="1" applyFill="1" applyBorder="1" applyAlignment="1">
      <alignment horizontal="center" vertical="center" wrapText="1"/>
    </xf>
    <xf numFmtId="0" fontId="114" fillId="0" borderId="98" xfId="0" applyNumberFormat="1" applyFont="1" applyFill="1" applyBorder="1" applyAlignment="1">
      <alignment horizontal="center" vertical="center" wrapText="1"/>
    </xf>
    <xf numFmtId="0" fontId="114" fillId="0" borderId="99" xfId="0" applyNumberFormat="1" applyFont="1" applyFill="1" applyBorder="1" applyAlignment="1">
      <alignment horizontal="center" vertical="center" wrapText="1"/>
    </xf>
    <xf numFmtId="0" fontId="114" fillId="0" borderId="98" xfId="0" applyNumberFormat="1" applyFont="1" applyFill="1" applyBorder="1" applyAlignment="1">
      <alignment horizontal="center" vertical="center"/>
    </xf>
    <xf numFmtId="0" fontId="114" fillId="0" borderId="99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97" fillId="0" borderId="43" xfId="0" applyFont="1" applyFill="1" applyBorder="1" applyAlignment="1">
      <alignment horizontal="center" vertical="center"/>
    </xf>
    <xf numFmtId="0" fontId="97" fillId="0" borderId="47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83" xfId="0" applyFont="1" applyFill="1" applyBorder="1" applyAlignment="1">
      <alignment horizontal="center" vertical="center" wrapText="1"/>
    </xf>
    <xf numFmtId="0" fontId="6" fillId="0" borderId="20" xfId="301" applyNumberFormat="1" applyFont="1" applyFill="1" applyBorder="1" applyAlignment="1">
      <alignment horizontal="left" vertical="center"/>
    </xf>
    <xf numFmtId="0" fontId="6" fillId="0" borderId="23" xfId="356" applyFont="1" applyFill="1" applyBorder="1" applyAlignment="1">
      <alignment horizontal="left" vertical="center" wrapText="1"/>
    </xf>
    <xf numFmtId="0" fontId="6" fillId="0" borderId="32" xfId="301" applyNumberFormat="1" applyFont="1" applyFill="1" applyBorder="1" applyAlignment="1">
      <alignment horizontal="center" vertical="center" wrapText="1"/>
    </xf>
    <xf numFmtId="0" fontId="6" fillId="0" borderId="18" xfId="301" applyNumberFormat="1" applyFont="1" applyFill="1" applyBorder="1" applyAlignment="1">
      <alignment horizontal="center" vertical="center" wrapText="1"/>
    </xf>
    <xf numFmtId="0" fontId="6" fillId="0" borderId="38" xfId="301" applyNumberFormat="1" applyFont="1" applyFill="1" applyBorder="1" applyAlignment="1">
      <alignment horizontal="center" vertical="center"/>
    </xf>
    <xf numFmtId="0" fontId="6" fillId="0" borderId="19" xfId="301" applyNumberFormat="1" applyFont="1" applyFill="1" applyBorder="1" applyAlignment="1">
      <alignment horizontal="center" vertical="center"/>
    </xf>
    <xf numFmtId="0" fontId="6" fillId="0" borderId="38" xfId="301" applyNumberFormat="1" applyFont="1" applyFill="1" applyBorder="1" applyAlignment="1">
      <alignment horizontal="center" vertical="center" wrapText="1"/>
    </xf>
    <xf numFmtId="0" fontId="6" fillId="0" borderId="35" xfId="301" applyNumberFormat="1" applyFont="1" applyFill="1" applyBorder="1" applyAlignment="1">
      <alignment horizontal="center" vertical="center" wrapText="1"/>
    </xf>
    <xf numFmtId="0" fontId="6" fillId="0" borderId="37" xfId="301" applyNumberFormat="1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9" fontId="10" fillId="0" borderId="38" xfId="294" applyNumberFormat="1" applyFont="1" applyFill="1" applyBorder="1" applyAlignment="1">
      <alignment horizontal="center" vertical="center" wrapText="1"/>
    </xf>
    <xf numFmtId="179" fontId="10" fillId="0" borderId="35" xfId="294" applyNumberFormat="1" applyFont="1" applyFill="1" applyBorder="1" applyAlignment="1">
      <alignment horizontal="center" vertical="center"/>
    </xf>
    <xf numFmtId="179" fontId="10" fillId="0" borderId="32" xfId="294" applyNumberFormat="1" applyFont="1" applyFill="1" applyBorder="1" applyAlignment="1">
      <alignment horizontal="center" vertical="center" wrapText="1"/>
    </xf>
    <xf numFmtId="179" fontId="10" fillId="0" borderId="18" xfId="294" applyNumberFormat="1" applyFont="1" applyFill="1" applyBorder="1" applyAlignment="1">
      <alignment horizontal="center" vertical="center" wrapText="1"/>
    </xf>
  </cellXfs>
  <cellStyles count="410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405" builtinId="6"/>
    <cellStyle name="쉼표 [0] 10" xfId="211"/>
    <cellStyle name="쉼표 [0] 10 2" xfId="212"/>
    <cellStyle name="쉼표 [0] 11" xfId="213"/>
    <cellStyle name="쉼표 [0] 2" xfId="214"/>
    <cellStyle name="쉼표 [0] 2 2" xfId="215"/>
    <cellStyle name="쉼표 [0] 2 2 2" xfId="216"/>
    <cellStyle name="쉼표 [0] 2 3" xfId="217"/>
    <cellStyle name="쉼표 [0] 2 4" xfId="218"/>
    <cellStyle name="쉼표 [0] 28" xfId="219"/>
    <cellStyle name="쉼표 [0] 28 2" xfId="220"/>
    <cellStyle name="쉼표 [0] 3" xfId="221"/>
    <cellStyle name="쉼표 [0] 3 2" xfId="222"/>
    <cellStyle name="쉼표 [0] 4" xfId="223"/>
    <cellStyle name="쉼표 [0] 4 2" xfId="224"/>
    <cellStyle name="쉼표 [0] 5" xfId="225"/>
    <cellStyle name="쉼표 [0] 5 2" xfId="226"/>
    <cellStyle name="쉼표 [0] 51" xfId="227"/>
    <cellStyle name="쉼표 [0] 51 2" xfId="228"/>
    <cellStyle name="쉼표 [0] 6" xfId="229"/>
    <cellStyle name="쉼표 [0] 6 2" xfId="230"/>
    <cellStyle name="쉼표 [0] 7" xfId="231"/>
    <cellStyle name="쉼표 [0] 7 2" xfId="232"/>
    <cellStyle name="쉼표 [0] 75" xfId="233"/>
    <cellStyle name="쉼표 [0] 75 2" xfId="234"/>
    <cellStyle name="쉼표 [0] 76" xfId="235"/>
    <cellStyle name="쉼표 [0] 76 2" xfId="236"/>
    <cellStyle name="쉼표 [0] 78" xfId="237"/>
    <cellStyle name="쉼표 [0] 78 2" xfId="238"/>
    <cellStyle name="쉼표 [0] 79" xfId="239"/>
    <cellStyle name="쉼표 [0] 79 2" xfId="240"/>
    <cellStyle name="쉼표 [0] 8" xfId="241"/>
    <cellStyle name="쉼표 [0] 8 2" xfId="242"/>
    <cellStyle name="쉼표 [0] 80" xfId="243"/>
    <cellStyle name="쉼표 [0] 80 2" xfId="244"/>
    <cellStyle name="쉼표 [0] 81" xfId="245"/>
    <cellStyle name="쉼표 [0] 81 2" xfId="246"/>
    <cellStyle name="쉼표 [0] 82" xfId="247"/>
    <cellStyle name="쉼표 [0] 82 2" xfId="248"/>
    <cellStyle name="쉼표 [0] 84" xfId="249"/>
    <cellStyle name="쉼표 [0] 84 2" xfId="250"/>
    <cellStyle name="쉼표 [0] 85" xfId="251"/>
    <cellStyle name="쉼표 [0] 85 2" xfId="252"/>
    <cellStyle name="쉼표 [0] 9" xfId="253"/>
    <cellStyle name="쉼표 [0] 9 2" xfId="254"/>
    <cellStyle name="스타일 1" xfId="255"/>
    <cellStyle name="스타일 1 2" xfId="256"/>
    <cellStyle name="연결된 셀 2" xfId="257"/>
    <cellStyle name="연결된 셀 2 2" xfId="258"/>
    <cellStyle name="연결된 셀 3" xfId="259"/>
    <cellStyle name="요약 2" xfId="260"/>
    <cellStyle name="요약 2 2" xfId="261"/>
    <cellStyle name="요약 3" xfId="262"/>
    <cellStyle name="입력 2" xfId="263"/>
    <cellStyle name="입력 2 2" xfId="264"/>
    <cellStyle name="입력 3" xfId="265"/>
    <cellStyle name="자리수" xfId="266"/>
    <cellStyle name="자리수0" xfId="267"/>
    <cellStyle name="작은제목" xfId="268"/>
    <cellStyle name="제목 1 2" xfId="269"/>
    <cellStyle name="제목 1 2 2" xfId="270"/>
    <cellStyle name="제목 1 3" xfId="271"/>
    <cellStyle name="제목 2 2" xfId="272"/>
    <cellStyle name="제목 2 2 2" xfId="273"/>
    <cellStyle name="제목 2 3" xfId="274"/>
    <cellStyle name="제목 3 2" xfId="275"/>
    <cellStyle name="제목 3 2 2" xfId="276"/>
    <cellStyle name="제목 3 3" xfId="277"/>
    <cellStyle name="제목 4 2" xfId="278"/>
    <cellStyle name="제목 4 2 2" xfId="279"/>
    <cellStyle name="제목 4 3" xfId="280"/>
    <cellStyle name="제목 5" xfId="281"/>
    <cellStyle name="제목 5 2" xfId="282"/>
    <cellStyle name="제목 6" xfId="283"/>
    <cellStyle name="좋음 2" xfId="284"/>
    <cellStyle name="좋음 2 2" xfId="285"/>
    <cellStyle name="좋음 3" xfId="286"/>
    <cellStyle name="출력 2" xfId="287"/>
    <cellStyle name="출력 2 2" xfId="288"/>
    <cellStyle name="출력 3" xfId="289"/>
    <cellStyle name="콤마 [0]" xfId="290"/>
    <cellStyle name="콤마 [0] 2" xfId="291"/>
    <cellStyle name="콤마 [0]_4.읍면동별 세대및인구(1-17)" xfId="292"/>
    <cellStyle name="콤마 [0]_5.연령별및성별인구(1-3)" xfId="293"/>
    <cellStyle name="콤마 [0]_7. 인구이동" xfId="294"/>
    <cellStyle name="콤마_  종  합  " xfId="295"/>
    <cellStyle name="큰제목" xfId="296"/>
    <cellStyle name="큰제목 2" xfId="297"/>
    <cellStyle name="통화 [0] 2" xfId="298"/>
    <cellStyle name="통화 [0] 2 2" xfId="299"/>
    <cellStyle name="퍼센트" xfId="300"/>
    <cellStyle name="표준" xfId="0" builtinId="0"/>
    <cellStyle name="표준 10" xfId="301"/>
    <cellStyle name="표준 10 2" xfId="302"/>
    <cellStyle name="표준 100" xfId="303"/>
    <cellStyle name="표준 101" xfId="304"/>
    <cellStyle name="표준 102" xfId="305"/>
    <cellStyle name="표준 103" xfId="306"/>
    <cellStyle name="표준 109" xfId="307"/>
    <cellStyle name="표준 11" xfId="308"/>
    <cellStyle name="표준 11 2" xfId="309"/>
    <cellStyle name="표준 110" xfId="310"/>
    <cellStyle name="표준 111" xfId="311"/>
    <cellStyle name="표준 12" xfId="312"/>
    <cellStyle name="표준 13" xfId="313"/>
    <cellStyle name="표준 14" xfId="314"/>
    <cellStyle name="표준 15" xfId="315"/>
    <cellStyle name="표준 16" xfId="316"/>
    <cellStyle name="표준 168" xfId="317"/>
    <cellStyle name="표준 169" xfId="318"/>
    <cellStyle name="표준 17" xfId="319"/>
    <cellStyle name="표준 170" xfId="320"/>
    <cellStyle name="표준 171" xfId="321"/>
    <cellStyle name="표준 172" xfId="322"/>
    <cellStyle name="표준 173" xfId="323"/>
    <cellStyle name="표준 175" xfId="324"/>
    <cellStyle name="표준 176" xfId="325"/>
    <cellStyle name="표준 177" xfId="326"/>
    <cellStyle name="표준 178" xfId="327"/>
    <cellStyle name="표준 179" xfId="328"/>
    <cellStyle name="표준 18" xfId="329"/>
    <cellStyle name="표준 180" xfId="330"/>
    <cellStyle name="표준 181" xfId="331"/>
    <cellStyle name="표준 182" xfId="332"/>
    <cellStyle name="표준 183" xfId="333"/>
    <cellStyle name="표준 19" xfId="334"/>
    <cellStyle name="표준 2" xfId="335"/>
    <cellStyle name="표준 2 2" xfId="336"/>
    <cellStyle name="표준 2 3" xfId="337"/>
    <cellStyle name="표준 2 4" xfId="338"/>
    <cellStyle name="표준 2 5" xfId="339"/>
    <cellStyle name="표준 2 5 2" xfId="340"/>
    <cellStyle name="표준 2 5 3" xfId="341"/>
    <cellStyle name="표준 2 6" xfId="342"/>
    <cellStyle name="표준 2 7" xfId="343"/>
    <cellStyle name="표준 2_(붙임2) 시정통계 활용도 의견조사표" xfId="344"/>
    <cellStyle name="표준 20" xfId="345"/>
    <cellStyle name="표준 21" xfId="346"/>
    <cellStyle name="표준 22" xfId="347"/>
    <cellStyle name="표준 23" xfId="348"/>
    <cellStyle name="표준 24" xfId="349"/>
    <cellStyle name="표준 25" xfId="350"/>
    <cellStyle name="표준 26" xfId="351"/>
    <cellStyle name="표준 27" xfId="352"/>
    <cellStyle name="표준 28" xfId="353"/>
    <cellStyle name="표준 29" xfId="354"/>
    <cellStyle name="표준 3" xfId="355"/>
    <cellStyle name="표준 3 2" xfId="356"/>
    <cellStyle name="표준 3 3" xfId="357"/>
    <cellStyle name="표준 3 4" xfId="358"/>
    <cellStyle name="표준 3 5" xfId="359"/>
    <cellStyle name="표준 3 6" xfId="360"/>
    <cellStyle name="표준 30" xfId="361"/>
    <cellStyle name="표준 31" xfId="362"/>
    <cellStyle name="표준 32" xfId="363"/>
    <cellStyle name="표준 33" xfId="364"/>
    <cellStyle name="표준 34" xfId="365"/>
    <cellStyle name="표준 35" xfId="366"/>
    <cellStyle name="표준 36" xfId="367"/>
    <cellStyle name="표준 37" xfId="368"/>
    <cellStyle name="표준 38" xfId="369"/>
    <cellStyle name="표준 39" xfId="370"/>
    <cellStyle name="표준 4" xfId="371"/>
    <cellStyle name="표준 40" xfId="372"/>
    <cellStyle name="표준 41" xfId="373"/>
    <cellStyle name="표준 42" xfId="374"/>
    <cellStyle name="표준 43" xfId="375"/>
    <cellStyle name="표준 44" xfId="376"/>
    <cellStyle name="표준 45" xfId="377"/>
    <cellStyle name="표준 46" xfId="409"/>
    <cellStyle name="표준 5" xfId="378"/>
    <cellStyle name="표준 6" xfId="379"/>
    <cellStyle name="표준 6 2" xfId="380"/>
    <cellStyle name="표준 6 3" xfId="381"/>
    <cellStyle name="표준 6 4" xfId="382"/>
    <cellStyle name="표준 6 5" xfId="383"/>
    <cellStyle name="표준 7" xfId="384"/>
    <cellStyle name="표준 79" xfId="385"/>
    <cellStyle name="표준 8" xfId="386"/>
    <cellStyle name="표준 80" xfId="387"/>
    <cellStyle name="표준 82 2" xfId="406"/>
    <cellStyle name="표준 87" xfId="388"/>
    <cellStyle name="표준 88" xfId="389"/>
    <cellStyle name="표준 89" xfId="390"/>
    <cellStyle name="표준 9" xfId="391"/>
    <cellStyle name="표준 90" xfId="392"/>
    <cellStyle name="표준 91" xfId="393"/>
    <cellStyle name="표준 92" xfId="394"/>
    <cellStyle name="표준 94" xfId="395"/>
    <cellStyle name="표준 95" xfId="396"/>
    <cellStyle name="표준 96" xfId="397"/>
    <cellStyle name="표준 97" xfId="398"/>
    <cellStyle name="표준 98" xfId="399"/>
    <cellStyle name="표준 99" xfId="400"/>
    <cellStyle name="표준_6.강수량" xfId="407"/>
    <cellStyle name="표준_Sheet1" xfId="408"/>
    <cellStyle name="하이퍼링크 2" xfId="401"/>
    <cellStyle name="합산" xfId="402"/>
    <cellStyle name="화폐기호" xfId="403"/>
    <cellStyle name="화폐기호0" xfId="4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P69"/>
  <sheetViews>
    <sheetView view="pageBreakPreview" topLeftCell="A55" zoomScaleNormal="100" zoomScaleSheetLayoutView="100" workbookViewId="0">
      <selection activeCell="M68" sqref="M68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6" s="10" customFormat="1" ht="39.950000000000003" customHeight="1">
      <c r="A1" s="599" t="s">
        <v>39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</row>
    <row r="2" spans="1:16" s="11" customFormat="1" ht="30" customHeight="1">
      <c r="A2" s="600" t="s">
        <v>40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</row>
    <row r="3" spans="1:16" s="17" customFormat="1" ht="1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M3" s="50"/>
      <c r="N3" s="50"/>
      <c r="O3" s="50"/>
      <c r="P3" s="44" t="s">
        <v>28</v>
      </c>
    </row>
    <row r="4" spans="1:16" s="4" customFormat="1" ht="32.25" customHeight="1">
      <c r="A4" s="601"/>
      <c r="B4" s="603" t="s">
        <v>9</v>
      </c>
      <c r="C4" s="603" t="s">
        <v>79</v>
      </c>
      <c r="D4" s="603"/>
      <c r="E4" s="603"/>
      <c r="F4" s="603"/>
      <c r="G4" s="603"/>
      <c r="H4" s="603"/>
      <c r="I4" s="603"/>
      <c r="J4" s="603"/>
      <c r="K4" s="603"/>
      <c r="L4" s="603" t="s">
        <v>34</v>
      </c>
      <c r="M4" s="603" t="s">
        <v>57</v>
      </c>
      <c r="N4" s="603" t="s">
        <v>84</v>
      </c>
      <c r="O4" s="605" t="s">
        <v>29</v>
      </c>
      <c r="P4" s="607"/>
    </row>
    <row r="5" spans="1:16" ht="18" customHeight="1">
      <c r="A5" s="602"/>
      <c r="B5" s="604"/>
      <c r="C5" s="605" t="s">
        <v>111</v>
      </c>
      <c r="D5" s="608"/>
      <c r="E5" s="609"/>
      <c r="F5" s="605" t="s">
        <v>0</v>
      </c>
      <c r="G5" s="608"/>
      <c r="H5" s="609"/>
      <c r="I5" s="605" t="s">
        <v>1</v>
      </c>
      <c r="J5" s="608"/>
      <c r="K5" s="609"/>
      <c r="L5" s="603"/>
      <c r="M5" s="603"/>
      <c r="N5" s="603"/>
      <c r="O5" s="605"/>
      <c r="P5" s="607"/>
    </row>
    <row r="6" spans="1:16" ht="36" customHeight="1">
      <c r="A6" s="602"/>
      <c r="B6" s="604"/>
      <c r="C6" s="603"/>
      <c r="D6" s="52" t="s">
        <v>41</v>
      </c>
      <c r="E6" s="52" t="s">
        <v>42</v>
      </c>
      <c r="F6" s="606"/>
      <c r="G6" s="52" t="s">
        <v>43</v>
      </c>
      <c r="H6" s="52" t="s">
        <v>44</v>
      </c>
      <c r="I6" s="606"/>
      <c r="J6" s="52" t="s">
        <v>43</v>
      </c>
      <c r="K6" s="52" t="s">
        <v>44</v>
      </c>
      <c r="L6" s="606"/>
      <c r="M6" s="606"/>
      <c r="N6" s="606"/>
      <c r="O6" s="606"/>
      <c r="P6" s="53" t="s">
        <v>3</v>
      </c>
    </row>
    <row r="7" spans="1:16" s="1" customFormat="1" ht="18" customHeight="1">
      <c r="A7" s="83">
        <v>1964</v>
      </c>
      <c r="B7" s="508">
        <v>39399</v>
      </c>
      <c r="C7" s="509">
        <f t="shared" ref="C7:C33" si="0">SUM(D7:E7)</f>
        <v>249850</v>
      </c>
      <c r="D7" s="508">
        <v>125995</v>
      </c>
      <c r="E7" s="508">
        <v>123855</v>
      </c>
      <c r="F7" s="510"/>
      <c r="G7" s="510"/>
      <c r="H7" s="510"/>
      <c r="I7" s="511"/>
      <c r="J7" s="511"/>
      <c r="K7" s="511"/>
      <c r="L7" s="511"/>
      <c r="M7" s="552">
        <f>C7/B7</f>
        <v>6.3415315109520547</v>
      </c>
      <c r="N7" s="511"/>
      <c r="O7" s="510">
        <f t="shared" ref="O7:O33" si="1">C7/P7</f>
        <v>517.25565699853018</v>
      </c>
      <c r="P7" s="512">
        <v>483.03</v>
      </c>
    </row>
    <row r="8" spans="1:16" s="1" customFormat="1" ht="18" customHeight="1">
      <c r="A8" s="84">
        <v>1965</v>
      </c>
      <c r="B8" s="513">
        <v>39979</v>
      </c>
      <c r="C8" s="514">
        <f t="shared" si="0"/>
        <v>254619</v>
      </c>
      <c r="D8" s="513">
        <v>128284</v>
      </c>
      <c r="E8" s="513">
        <v>126335</v>
      </c>
      <c r="F8" s="515"/>
      <c r="G8" s="515"/>
      <c r="H8" s="515"/>
      <c r="I8" s="516"/>
      <c r="J8" s="516"/>
      <c r="K8" s="516"/>
      <c r="L8" s="516"/>
      <c r="M8" s="553">
        <f t="shared" ref="M8:M19" si="2">C8/B8</f>
        <v>6.3688186297806348</v>
      </c>
      <c r="N8" s="516"/>
      <c r="O8" s="515">
        <f t="shared" si="1"/>
        <v>524.95515741294355</v>
      </c>
      <c r="P8" s="517">
        <v>485.03</v>
      </c>
    </row>
    <row r="9" spans="1:16" s="1" customFormat="1" ht="18" customHeight="1">
      <c r="A9" s="84">
        <v>1966</v>
      </c>
      <c r="B9" s="513">
        <v>41853</v>
      </c>
      <c r="C9" s="514">
        <f t="shared" si="0"/>
        <v>258461</v>
      </c>
      <c r="D9" s="513">
        <v>130948</v>
      </c>
      <c r="E9" s="513">
        <v>127513</v>
      </c>
      <c r="F9" s="515"/>
      <c r="G9" s="515"/>
      <c r="H9" s="515"/>
      <c r="I9" s="516"/>
      <c r="J9" s="516"/>
      <c r="K9" s="516"/>
      <c r="L9" s="516"/>
      <c r="M9" s="553">
        <f>C9/B9</f>
        <v>6.1754473992306407</v>
      </c>
      <c r="N9" s="516"/>
      <c r="O9" s="515">
        <f t="shared" si="1"/>
        <v>532.79942279942281</v>
      </c>
      <c r="P9" s="517">
        <v>485.1</v>
      </c>
    </row>
    <row r="10" spans="1:16" s="1" customFormat="1" ht="18" customHeight="1">
      <c r="A10" s="84">
        <v>1967</v>
      </c>
      <c r="B10" s="513">
        <v>41643</v>
      </c>
      <c r="C10" s="514">
        <f t="shared" si="0"/>
        <v>260948</v>
      </c>
      <c r="D10" s="513">
        <v>131792</v>
      </c>
      <c r="E10" s="513">
        <v>129156</v>
      </c>
      <c r="F10" s="518"/>
      <c r="G10" s="518"/>
      <c r="H10" s="518"/>
      <c r="I10" s="516"/>
      <c r="J10" s="516"/>
      <c r="K10" s="516"/>
      <c r="L10" s="516"/>
      <c r="M10" s="553">
        <f t="shared" si="2"/>
        <v>6.2663112647984054</v>
      </c>
      <c r="N10" s="516"/>
      <c r="O10" s="515">
        <f t="shared" si="1"/>
        <v>537.9040237467018</v>
      </c>
      <c r="P10" s="517">
        <v>485.12</v>
      </c>
    </row>
    <row r="11" spans="1:16" s="1" customFormat="1" ht="18" customHeight="1">
      <c r="A11" s="84">
        <v>1968</v>
      </c>
      <c r="B11" s="513">
        <v>42567</v>
      </c>
      <c r="C11" s="514">
        <f t="shared" si="0"/>
        <v>267335</v>
      </c>
      <c r="D11" s="513">
        <v>135579</v>
      </c>
      <c r="E11" s="513">
        <v>131756</v>
      </c>
      <c r="F11" s="515"/>
      <c r="G11" s="515"/>
      <c r="H11" s="515"/>
      <c r="I11" s="516"/>
      <c r="J11" s="516"/>
      <c r="K11" s="516"/>
      <c r="L11" s="516"/>
      <c r="M11" s="553">
        <f t="shared" si="2"/>
        <v>6.280334531444546</v>
      </c>
      <c r="N11" s="516"/>
      <c r="O11" s="515">
        <f t="shared" si="1"/>
        <v>551.18345635231537</v>
      </c>
      <c r="P11" s="517">
        <v>485.02</v>
      </c>
    </row>
    <row r="12" spans="1:16" s="1" customFormat="1" ht="18" customHeight="1">
      <c r="A12" s="84">
        <v>1969</v>
      </c>
      <c r="B12" s="513">
        <v>43399</v>
      </c>
      <c r="C12" s="514">
        <f t="shared" si="0"/>
        <v>268376</v>
      </c>
      <c r="D12" s="513">
        <v>135959</v>
      </c>
      <c r="E12" s="513">
        <v>132417</v>
      </c>
      <c r="F12" s="518"/>
      <c r="G12" s="518"/>
      <c r="H12" s="518"/>
      <c r="I12" s="516"/>
      <c r="J12" s="516"/>
      <c r="K12" s="516"/>
      <c r="L12" s="516"/>
      <c r="M12" s="553">
        <f t="shared" si="2"/>
        <v>6.1839212885089516</v>
      </c>
      <c r="N12" s="516"/>
      <c r="O12" s="515">
        <f t="shared" si="1"/>
        <v>553.31835144217882</v>
      </c>
      <c r="P12" s="517">
        <v>485.03</v>
      </c>
    </row>
    <row r="13" spans="1:16" s="1" customFormat="1" ht="18" customHeight="1">
      <c r="A13" s="84">
        <v>1970</v>
      </c>
      <c r="B13" s="513">
        <v>46530</v>
      </c>
      <c r="C13" s="514">
        <f t="shared" si="0"/>
        <v>270458</v>
      </c>
      <c r="D13" s="513">
        <v>137403</v>
      </c>
      <c r="E13" s="513">
        <v>133055</v>
      </c>
      <c r="F13" s="515"/>
      <c r="G13" s="515"/>
      <c r="H13" s="515"/>
      <c r="I13" s="516"/>
      <c r="J13" s="516"/>
      <c r="K13" s="516"/>
      <c r="L13" s="516"/>
      <c r="M13" s="553">
        <f t="shared" si="2"/>
        <v>5.812551042338276</v>
      </c>
      <c r="N13" s="516"/>
      <c r="O13" s="515">
        <f t="shared" si="1"/>
        <v>555.45788749460883</v>
      </c>
      <c r="P13" s="517">
        <v>486.91</v>
      </c>
    </row>
    <row r="14" spans="1:16" s="1" customFormat="1" ht="18" customHeight="1">
      <c r="A14" s="84">
        <v>1971</v>
      </c>
      <c r="B14" s="513">
        <v>46849</v>
      </c>
      <c r="C14" s="514">
        <f t="shared" si="0"/>
        <v>271876</v>
      </c>
      <c r="D14" s="513">
        <v>137222</v>
      </c>
      <c r="E14" s="513">
        <v>134654</v>
      </c>
      <c r="F14" s="515"/>
      <c r="G14" s="515"/>
      <c r="H14" s="515"/>
      <c r="I14" s="516"/>
      <c r="J14" s="516"/>
      <c r="K14" s="516"/>
      <c r="L14" s="516"/>
      <c r="M14" s="553">
        <f t="shared" si="2"/>
        <v>5.803240197229397</v>
      </c>
      <c r="N14" s="516"/>
      <c r="O14" s="515">
        <f t="shared" si="1"/>
        <v>558.17524841915088</v>
      </c>
      <c r="P14" s="517">
        <v>487.08</v>
      </c>
    </row>
    <row r="15" spans="1:16" s="1" customFormat="1" ht="18" customHeight="1">
      <c r="A15" s="84">
        <v>1972</v>
      </c>
      <c r="B15" s="513">
        <v>45860</v>
      </c>
      <c r="C15" s="514">
        <f t="shared" si="0"/>
        <v>273643</v>
      </c>
      <c r="D15" s="513">
        <v>137859</v>
      </c>
      <c r="E15" s="513">
        <v>135784</v>
      </c>
      <c r="F15" s="515"/>
      <c r="G15" s="515"/>
      <c r="H15" s="515"/>
      <c r="I15" s="516"/>
      <c r="J15" s="516"/>
      <c r="K15" s="516"/>
      <c r="L15" s="516"/>
      <c r="M15" s="553">
        <f t="shared" si="2"/>
        <v>5.9669210641081554</v>
      </c>
      <c r="N15" s="516"/>
      <c r="O15" s="515">
        <f t="shared" si="1"/>
        <v>561.66461412151068</v>
      </c>
      <c r="P15" s="517">
        <v>487.2</v>
      </c>
    </row>
    <row r="16" spans="1:16" s="1" customFormat="1" ht="18" customHeight="1">
      <c r="A16" s="84">
        <v>1973</v>
      </c>
      <c r="B16" s="513">
        <v>46119</v>
      </c>
      <c r="C16" s="514">
        <f t="shared" si="0"/>
        <v>278556</v>
      </c>
      <c r="D16" s="513">
        <v>140651</v>
      </c>
      <c r="E16" s="513">
        <v>137905</v>
      </c>
      <c r="F16" s="518"/>
      <c r="G16" s="518"/>
      <c r="H16" s="518"/>
      <c r="I16" s="516"/>
      <c r="J16" s="516"/>
      <c r="K16" s="516"/>
      <c r="L16" s="516"/>
      <c r="M16" s="553">
        <f t="shared" si="2"/>
        <v>6.039940154816887</v>
      </c>
      <c r="N16" s="516"/>
      <c r="O16" s="515">
        <f t="shared" si="1"/>
        <v>569.93554987212281</v>
      </c>
      <c r="P16" s="517">
        <v>488.75</v>
      </c>
    </row>
    <row r="17" spans="1:16" s="1" customFormat="1" ht="18" customHeight="1">
      <c r="A17" s="84">
        <v>1974</v>
      </c>
      <c r="B17" s="513">
        <v>47432</v>
      </c>
      <c r="C17" s="514">
        <f t="shared" si="0"/>
        <v>282292</v>
      </c>
      <c r="D17" s="513">
        <v>142790</v>
      </c>
      <c r="E17" s="513">
        <v>139502</v>
      </c>
      <c r="F17" s="518"/>
      <c r="G17" s="518"/>
      <c r="H17" s="518"/>
      <c r="I17" s="516"/>
      <c r="J17" s="516"/>
      <c r="K17" s="516"/>
      <c r="L17" s="516"/>
      <c r="M17" s="553">
        <f t="shared" si="2"/>
        <v>5.9515095294316076</v>
      </c>
      <c r="N17" s="516"/>
      <c r="O17" s="515">
        <f t="shared" si="1"/>
        <v>579.32195041865054</v>
      </c>
      <c r="P17" s="517">
        <v>487.28</v>
      </c>
    </row>
    <row r="18" spans="1:16" s="1" customFormat="1" ht="18" customHeight="1">
      <c r="A18" s="84">
        <v>1975</v>
      </c>
      <c r="B18" s="513">
        <v>51824</v>
      </c>
      <c r="C18" s="514">
        <f t="shared" si="0"/>
        <v>282057</v>
      </c>
      <c r="D18" s="513">
        <v>143969</v>
      </c>
      <c r="E18" s="513">
        <v>138088</v>
      </c>
      <c r="F18" s="518"/>
      <c r="G18" s="518"/>
      <c r="H18" s="518"/>
      <c r="I18" s="516"/>
      <c r="J18" s="516"/>
      <c r="K18" s="516"/>
      <c r="L18" s="516"/>
      <c r="M18" s="553">
        <f t="shared" si="2"/>
        <v>5.4425941648656995</v>
      </c>
      <c r="N18" s="516"/>
      <c r="O18" s="515">
        <f t="shared" si="1"/>
        <v>578.29376307048835</v>
      </c>
      <c r="P18" s="517">
        <v>487.74</v>
      </c>
    </row>
    <row r="19" spans="1:16" s="1" customFormat="1" ht="18" customHeight="1">
      <c r="A19" s="84">
        <v>1976</v>
      </c>
      <c r="B19" s="513">
        <v>52393</v>
      </c>
      <c r="C19" s="514">
        <f t="shared" si="0"/>
        <v>288897</v>
      </c>
      <c r="D19" s="513">
        <v>146739</v>
      </c>
      <c r="E19" s="513">
        <v>142158</v>
      </c>
      <c r="F19" s="518"/>
      <c r="G19" s="518"/>
      <c r="H19" s="518"/>
      <c r="I19" s="516"/>
      <c r="J19" s="516"/>
      <c r="K19" s="516"/>
      <c r="L19" s="516"/>
      <c r="M19" s="553">
        <f t="shared" si="2"/>
        <v>5.5140381348653449</v>
      </c>
      <c r="N19" s="516"/>
      <c r="O19" s="515">
        <f t="shared" si="1"/>
        <v>592.26905572184182</v>
      </c>
      <c r="P19" s="517">
        <v>487.78</v>
      </c>
    </row>
    <row r="20" spans="1:16" s="1" customFormat="1" ht="18" customHeight="1">
      <c r="A20" s="84">
        <v>1977</v>
      </c>
      <c r="B20" s="514">
        <v>52725</v>
      </c>
      <c r="C20" s="514">
        <f t="shared" si="0"/>
        <v>291547</v>
      </c>
      <c r="D20" s="513">
        <v>147800</v>
      </c>
      <c r="E20" s="513">
        <v>143747</v>
      </c>
      <c r="F20" s="518"/>
      <c r="G20" s="518"/>
      <c r="H20" s="518"/>
      <c r="I20" s="516"/>
      <c r="J20" s="516"/>
      <c r="K20" s="516"/>
      <c r="L20" s="516"/>
      <c r="M20" s="553">
        <v>5.5</v>
      </c>
      <c r="N20" s="516"/>
      <c r="O20" s="515">
        <f t="shared" si="1"/>
        <v>597.70183279347248</v>
      </c>
      <c r="P20" s="517">
        <v>487.78</v>
      </c>
    </row>
    <row r="21" spans="1:16" s="1" customFormat="1" ht="18" customHeight="1">
      <c r="A21" s="84">
        <v>1978</v>
      </c>
      <c r="B21" s="513">
        <v>54855</v>
      </c>
      <c r="C21" s="514">
        <f t="shared" si="0"/>
        <v>303016</v>
      </c>
      <c r="D21" s="513">
        <v>153726</v>
      </c>
      <c r="E21" s="513">
        <v>149290</v>
      </c>
      <c r="F21" s="518"/>
      <c r="G21" s="518"/>
      <c r="H21" s="518"/>
      <c r="I21" s="516"/>
      <c r="J21" s="516"/>
      <c r="K21" s="516"/>
      <c r="L21" s="516"/>
      <c r="M21" s="553">
        <f t="shared" ref="M21:M33" si="3">C21/B21</f>
        <v>5.5239449457661109</v>
      </c>
      <c r="N21" s="516"/>
      <c r="O21" s="515">
        <f t="shared" si="1"/>
        <v>618.4</v>
      </c>
      <c r="P21" s="517">
        <v>490</v>
      </c>
    </row>
    <row r="22" spans="1:16" s="1" customFormat="1" ht="18" customHeight="1">
      <c r="A22" s="84">
        <v>1979</v>
      </c>
      <c r="B22" s="513">
        <v>57090</v>
      </c>
      <c r="C22" s="514">
        <f t="shared" si="0"/>
        <v>311661</v>
      </c>
      <c r="D22" s="513">
        <v>157513</v>
      </c>
      <c r="E22" s="513">
        <v>154148</v>
      </c>
      <c r="F22" s="518"/>
      <c r="G22" s="518"/>
      <c r="H22" s="518"/>
      <c r="I22" s="516"/>
      <c r="J22" s="516"/>
      <c r="K22" s="516"/>
      <c r="L22" s="516"/>
      <c r="M22" s="553">
        <f t="shared" si="3"/>
        <v>5.4591171833946399</v>
      </c>
      <c r="N22" s="516"/>
      <c r="O22" s="515">
        <f t="shared" si="1"/>
        <v>635.25203318318006</v>
      </c>
      <c r="P22" s="517">
        <v>490.61</v>
      </c>
    </row>
    <row r="23" spans="1:16" s="1" customFormat="1" ht="18" customHeight="1">
      <c r="A23" s="84">
        <v>1980</v>
      </c>
      <c r="B23" s="513">
        <v>59997</v>
      </c>
      <c r="C23" s="514">
        <f t="shared" si="0"/>
        <v>307488</v>
      </c>
      <c r="D23" s="513">
        <v>155656</v>
      </c>
      <c r="E23" s="513">
        <v>151832</v>
      </c>
      <c r="F23" s="518"/>
      <c r="G23" s="518"/>
      <c r="H23" s="518"/>
      <c r="I23" s="516"/>
      <c r="J23" s="516"/>
      <c r="K23" s="516"/>
      <c r="L23" s="516"/>
      <c r="M23" s="553">
        <f t="shared" si="3"/>
        <v>5.1250562528126409</v>
      </c>
      <c r="N23" s="516"/>
      <c r="O23" s="515">
        <f t="shared" si="1"/>
        <v>625.95525517578324</v>
      </c>
      <c r="P23" s="517">
        <v>491.23</v>
      </c>
    </row>
    <row r="24" spans="1:16" s="1" customFormat="1" ht="18" customHeight="1">
      <c r="A24" s="84">
        <v>1981</v>
      </c>
      <c r="B24" s="513">
        <v>61699</v>
      </c>
      <c r="C24" s="514">
        <f t="shared" si="0"/>
        <v>313352</v>
      </c>
      <c r="D24" s="513">
        <v>157907</v>
      </c>
      <c r="E24" s="513">
        <v>155445</v>
      </c>
      <c r="F24" s="518"/>
      <c r="G24" s="518"/>
      <c r="H24" s="518"/>
      <c r="I24" s="516"/>
      <c r="J24" s="516"/>
      <c r="K24" s="516"/>
      <c r="L24" s="516"/>
      <c r="M24" s="553">
        <f t="shared" si="3"/>
        <v>5.0787208868863356</v>
      </c>
      <c r="N24" s="516"/>
      <c r="O24" s="515">
        <f t="shared" si="1"/>
        <v>637.94458356236896</v>
      </c>
      <c r="P24" s="517">
        <v>491.19</v>
      </c>
    </row>
    <row r="25" spans="1:16" s="1" customFormat="1" ht="18" customHeight="1">
      <c r="A25" s="84">
        <v>1982</v>
      </c>
      <c r="B25" s="513">
        <v>62979</v>
      </c>
      <c r="C25" s="514">
        <f t="shared" si="0"/>
        <v>317926</v>
      </c>
      <c r="D25" s="513">
        <v>160331</v>
      </c>
      <c r="E25" s="513">
        <v>157595</v>
      </c>
      <c r="F25" s="518"/>
      <c r="G25" s="518"/>
      <c r="H25" s="518"/>
      <c r="I25" s="516"/>
      <c r="J25" s="516"/>
      <c r="K25" s="516"/>
      <c r="L25" s="516"/>
      <c r="M25" s="553">
        <f t="shared" si="3"/>
        <v>5.04812715349561</v>
      </c>
      <c r="N25" s="516"/>
      <c r="O25" s="515">
        <f t="shared" si="1"/>
        <v>646.87474566615117</v>
      </c>
      <c r="P25" s="517">
        <v>491.48</v>
      </c>
    </row>
    <row r="26" spans="1:16" s="1" customFormat="1" ht="18" customHeight="1">
      <c r="A26" s="84">
        <v>1983</v>
      </c>
      <c r="B26" s="513">
        <v>64330</v>
      </c>
      <c r="C26" s="514">
        <f t="shared" si="0"/>
        <v>319713</v>
      </c>
      <c r="D26" s="513">
        <v>161828</v>
      </c>
      <c r="E26" s="513">
        <v>157885</v>
      </c>
      <c r="F26" s="518"/>
      <c r="G26" s="518"/>
      <c r="H26" s="518"/>
      <c r="I26" s="516"/>
      <c r="J26" s="516"/>
      <c r="K26" s="516"/>
      <c r="L26" s="516"/>
      <c r="M26" s="553">
        <f t="shared" si="3"/>
        <v>4.9698896315871286</v>
      </c>
      <c r="N26" s="516"/>
      <c r="O26" s="515">
        <f t="shared" si="1"/>
        <v>648.43930635838149</v>
      </c>
      <c r="P26" s="517">
        <v>493.05</v>
      </c>
    </row>
    <row r="27" spans="1:16" s="1" customFormat="1" ht="18" customHeight="1">
      <c r="A27" s="84">
        <v>1984</v>
      </c>
      <c r="B27" s="513">
        <v>65859</v>
      </c>
      <c r="C27" s="514">
        <f t="shared" si="0"/>
        <v>321563</v>
      </c>
      <c r="D27" s="513">
        <v>162227</v>
      </c>
      <c r="E27" s="513">
        <v>159336</v>
      </c>
      <c r="F27" s="518"/>
      <c r="G27" s="518"/>
      <c r="H27" s="518"/>
      <c r="I27" s="516"/>
      <c r="J27" s="516"/>
      <c r="K27" s="516"/>
      <c r="L27" s="516"/>
      <c r="M27" s="553">
        <f t="shared" si="3"/>
        <v>4.882597670781518</v>
      </c>
      <c r="N27" s="516"/>
      <c r="O27" s="515">
        <f t="shared" si="1"/>
        <v>651.82129608983848</v>
      </c>
      <c r="P27" s="517">
        <v>493.33</v>
      </c>
    </row>
    <row r="28" spans="1:16" s="1" customFormat="1" ht="18" customHeight="1">
      <c r="A28" s="84">
        <v>1985</v>
      </c>
      <c r="B28" s="513">
        <v>67657</v>
      </c>
      <c r="C28" s="514">
        <f t="shared" si="0"/>
        <v>312806</v>
      </c>
      <c r="D28" s="513">
        <v>158111</v>
      </c>
      <c r="E28" s="513">
        <v>154695</v>
      </c>
      <c r="F28" s="518"/>
      <c r="G28" s="518"/>
      <c r="H28" s="518"/>
      <c r="I28" s="516"/>
      <c r="J28" s="516"/>
      <c r="K28" s="516"/>
      <c r="L28" s="516"/>
      <c r="M28" s="553">
        <f t="shared" si="3"/>
        <v>4.623409255509408</v>
      </c>
      <c r="N28" s="516"/>
      <c r="O28" s="515">
        <f t="shared" si="1"/>
        <v>634.04479578392613</v>
      </c>
      <c r="P28" s="517">
        <v>493.35</v>
      </c>
    </row>
    <row r="29" spans="1:16" s="1" customFormat="1" ht="18" customHeight="1">
      <c r="A29" s="84">
        <v>1986</v>
      </c>
      <c r="B29" s="513">
        <v>68992</v>
      </c>
      <c r="C29" s="514">
        <f t="shared" si="0"/>
        <v>315052</v>
      </c>
      <c r="D29" s="513">
        <v>158766</v>
      </c>
      <c r="E29" s="513">
        <v>156286</v>
      </c>
      <c r="F29" s="518"/>
      <c r="G29" s="518"/>
      <c r="H29" s="518"/>
      <c r="I29" s="516"/>
      <c r="J29" s="516"/>
      <c r="K29" s="516"/>
      <c r="L29" s="516"/>
      <c r="M29" s="553">
        <f t="shared" si="3"/>
        <v>4.5665004638218925</v>
      </c>
      <c r="N29" s="516"/>
      <c r="O29" s="515">
        <f t="shared" si="1"/>
        <v>636.14740030287737</v>
      </c>
      <c r="P29" s="517">
        <v>495.25</v>
      </c>
    </row>
    <row r="30" spans="1:16" s="1" customFormat="1" ht="18" customHeight="1">
      <c r="A30" s="84">
        <v>1987</v>
      </c>
      <c r="B30" s="513">
        <v>69943</v>
      </c>
      <c r="C30" s="514">
        <f t="shared" si="0"/>
        <v>317568</v>
      </c>
      <c r="D30" s="513">
        <v>159785</v>
      </c>
      <c r="E30" s="513">
        <v>157783</v>
      </c>
      <c r="F30" s="518"/>
      <c r="G30" s="518"/>
      <c r="H30" s="518"/>
      <c r="I30" s="516"/>
      <c r="J30" s="516"/>
      <c r="K30" s="516"/>
      <c r="L30" s="516"/>
      <c r="M30" s="553">
        <f t="shared" si="3"/>
        <v>4.5403828832048951</v>
      </c>
      <c r="N30" s="516"/>
      <c r="O30" s="515">
        <f t="shared" si="1"/>
        <v>640.91707198934387</v>
      </c>
      <c r="P30" s="517">
        <v>495.49</v>
      </c>
    </row>
    <row r="31" spans="1:16" s="1" customFormat="1" ht="18" customHeight="1">
      <c r="A31" s="84">
        <v>1988</v>
      </c>
      <c r="B31" s="513">
        <v>72732</v>
      </c>
      <c r="C31" s="514">
        <f t="shared" si="0"/>
        <v>317800</v>
      </c>
      <c r="D31" s="513">
        <v>160534</v>
      </c>
      <c r="E31" s="513">
        <v>157266</v>
      </c>
      <c r="F31" s="519"/>
      <c r="G31" s="519"/>
      <c r="H31" s="519"/>
      <c r="I31" s="516"/>
      <c r="J31" s="516"/>
      <c r="K31" s="516"/>
      <c r="L31" s="516"/>
      <c r="M31" s="553">
        <f t="shared" si="3"/>
        <v>4.3694659847109936</v>
      </c>
      <c r="N31" s="516"/>
      <c r="O31" s="515">
        <f t="shared" si="1"/>
        <v>641.21706145837538</v>
      </c>
      <c r="P31" s="517">
        <v>495.62</v>
      </c>
    </row>
    <row r="32" spans="1:16" s="1" customFormat="1" ht="18" customHeight="1">
      <c r="A32" s="84">
        <v>1989</v>
      </c>
      <c r="B32" s="513">
        <v>76060</v>
      </c>
      <c r="C32" s="514">
        <f t="shared" si="0"/>
        <v>323083</v>
      </c>
      <c r="D32" s="513">
        <v>163155</v>
      </c>
      <c r="E32" s="513">
        <v>159928</v>
      </c>
      <c r="F32" s="519"/>
      <c r="G32" s="519"/>
      <c r="H32" s="519"/>
      <c r="I32" s="516"/>
      <c r="J32" s="516"/>
      <c r="K32" s="516"/>
      <c r="L32" s="516"/>
      <c r="M32" s="553">
        <f t="shared" si="3"/>
        <v>4.2477386273994213</v>
      </c>
      <c r="N32" s="516"/>
      <c r="O32" s="515">
        <f t="shared" si="1"/>
        <v>651.08822699609038</v>
      </c>
      <c r="P32" s="517">
        <v>496.22</v>
      </c>
    </row>
    <row r="33" spans="1:16" s="1" customFormat="1" ht="18" customHeight="1" thickBot="1">
      <c r="A33" s="85">
        <v>1990</v>
      </c>
      <c r="B33" s="520">
        <v>78649</v>
      </c>
      <c r="C33" s="521">
        <f t="shared" si="0"/>
        <v>305512</v>
      </c>
      <c r="D33" s="520">
        <v>154098</v>
      </c>
      <c r="E33" s="520">
        <v>151414</v>
      </c>
      <c r="F33" s="522"/>
      <c r="G33" s="522"/>
      <c r="H33" s="522"/>
      <c r="I33" s="523"/>
      <c r="J33" s="523"/>
      <c r="K33" s="523"/>
      <c r="L33" s="523"/>
      <c r="M33" s="554">
        <f t="shared" si="3"/>
        <v>3.8844994850538468</v>
      </c>
      <c r="N33" s="523"/>
      <c r="O33" s="524">
        <f t="shared" si="1"/>
        <v>615.59169034234014</v>
      </c>
      <c r="P33" s="525">
        <v>496.29</v>
      </c>
    </row>
    <row r="34" spans="1:16" s="1" customFormat="1" ht="18" customHeight="1" thickTop="1">
      <c r="A34" s="86">
        <v>1991</v>
      </c>
      <c r="B34" s="368">
        <v>84848</v>
      </c>
      <c r="C34" s="369">
        <f>D34+E34</f>
        <v>328148</v>
      </c>
      <c r="D34" s="368">
        <f>G34+J34</f>
        <v>165178</v>
      </c>
      <c r="E34" s="368">
        <f>H34+K34</f>
        <v>162970</v>
      </c>
      <c r="F34" s="368">
        <v>328148</v>
      </c>
      <c r="G34" s="368">
        <v>165178</v>
      </c>
      <c r="H34" s="368">
        <v>162970</v>
      </c>
      <c r="I34" s="368"/>
      <c r="J34" s="368"/>
      <c r="K34" s="368"/>
      <c r="L34" s="370"/>
      <c r="M34" s="555">
        <v>3.867480671318122</v>
      </c>
      <c r="N34" s="368"/>
      <c r="O34" s="368">
        <f t="shared" ref="O34:O41" si="4">H34/P34</f>
        <v>328.37655403090935</v>
      </c>
      <c r="P34" s="371">
        <v>496.29</v>
      </c>
    </row>
    <row r="35" spans="1:16" s="1" customFormat="1" ht="18" customHeight="1">
      <c r="A35" s="87">
        <v>1992</v>
      </c>
      <c r="B35" s="372">
        <v>87693</v>
      </c>
      <c r="C35" s="373">
        <f t="shared" ref="C35:C49" si="5">D35+E35</f>
        <v>333194</v>
      </c>
      <c r="D35" s="372">
        <f t="shared" ref="D35:E49" si="6">G35+J35</f>
        <v>167371</v>
      </c>
      <c r="E35" s="372">
        <f t="shared" si="6"/>
        <v>165823</v>
      </c>
      <c r="F35" s="372">
        <v>333194</v>
      </c>
      <c r="G35" s="372">
        <v>167371</v>
      </c>
      <c r="H35" s="372">
        <v>165823</v>
      </c>
      <c r="I35" s="372"/>
      <c r="J35" s="372"/>
      <c r="K35" s="372"/>
      <c r="L35" s="374"/>
      <c r="M35" s="556">
        <v>3.7995507053014492</v>
      </c>
      <c r="N35" s="372"/>
      <c r="O35" s="372">
        <f t="shared" si="4"/>
        <v>334.1521410579345</v>
      </c>
      <c r="P35" s="375">
        <v>496.25</v>
      </c>
    </row>
    <row r="36" spans="1:16" s="1" customFormat="1" ht="18" customHeight="1">
      <c r="A36" s="87">
        <v>1993</v>
      </c>
      <c r="B36" s="372">
        <v>89142</v>
      </c>
      <c r="C36" s="373">
        <f t="shared" si="5"/>
        <v>330897</v>
      </c>
      <c r="D36" s="372">
        <f t="shared" si="6"/>
        <v>166102</v>
      </c>
      <c r="E36" s="372">
        <f t="shared" si="6"/>
        <v>164795</v>
      </c>
      <c r="F36" s="372">
        <v>330897</v>
      </c>
      <c r="G36" s="372">
        <v>166102</v>
      </c>
      <c r="H36" s="372">
        <v>164795</v>
      </c>
      <c r="I36" s="372"/>
      <c r="J36" s="372"/>
      <c r="K36" s="372"/>
      <c r="L36" s="374"/>
      <c r="M36" s="556">
        <v>3.712021269435283</v>
      </c>
      <c r="N36" s="372">
        <v>7364</v>
      </c>
      <c r="O36" s="372">
        <f t="shared" si="4"/>
        <v>331.9601957979977</v>
      </c>
      <c r="P36" s="375">
        <v>496.43</v>
      </c>
    </row>
    <row r="37" spans="1:16" s="1" customFormat="1" ht="18" customHeight="1">
      <c r="A37" s="87">
        <v>1994</v>
      </c>
      <c r="B37" s="372">
        <v>89724</v>
      </c>
      <c r="C37" s="373">
        <f t="shared" si="5"/>
        <v>329509</v>
      </c>
      <c r="D37" s="372">
        <f t="shared" si="6"/>
        <v>165585</v>
      </c>
      <c r="E37" s="372">
        <f t="shared" si="6"/>
        <v>163924</v>
      </c>
      <c r="F37" s="372">
        <v>329342</v>
      </c>
      <c r="G37" s="372">
        <v>165483</v>
      </c>
      <c r="H37" s="372">
        <v>163859</v>
      </c>
      <c r="I37" s="372">
        <v>167</v>
      </c>
      <c r="J37" s="372">
        <v>102</v>
      </c>
      <c r="K37" s="372">
        <v>65</v>
      </c>
      <c r="L37" s="374"/>
      <c r="M37" s="556">
        <v>3.6706120993268243</v>
      </c>
      <c r="N37" s="372">
        <v>7619</v>
      </c>
      <c r="O37" s="372">
        <f t="shared" si="4"/>
        <v>329.6563795115278</v>
      </c>
      <c r="P37" s="375">
        <v>497.06</v>
      </c>
    </row>
    <row r="38" spans="1:16" s="1" customFormat="1" ht="18" customHeight="1">
      <c r="A38" s="87">
        <v>1995</v>
      </c>
      <c r="B38" s="372">
        <v>91651</v>
      </c>
      <c r="C38" s="373">
        <f t="shared" si="5"/>
        <v>329595</v>
      </c>
      <c r="D38" s="372">
        <f t="shared" si="6"/>
        <v>165875</v>
      </c>
      <c r="E38" s="372">
        <f t="shared" si="6"/>
        <v>163720</v>
      </c>
      <c r="F38" s="372">
        <v>329367</v>
      </c>
      <c r="G38" s="372">
        <v>165735</v>
      </c>
      <c r="H38" s="372">
        <v>163632</v>
      </c>
      <c r="I38" s="372">
        <v>228</v>
      </c>
      <c r="J38" s="372">
        <v>140</v>
      </c>
      <c r="K38" s="372">
        <v>88</v>
      </c>
      <c r="L38" s="374"/>
      <c r="M38" s="556">
        <v>3.5937087429487948</v>
      </c>
      <c r="N38" s="372">
        <v>7993</v>
      </c>
      <c r="O38" s="372">
        <f t="shared" si="4"/>
        <v>328.89532079112399</v>
      </c>
      <c r="P38" s="375">
        <v>497.52</v>
      </c>
    </row>
    <row r="39" spans="1:16" s="1" customFormat="1" ht="18" customHeight="1">
      <c r="A39" s="87">
        <v>1996</v>
      </c>
      <c r="B39" s="372">
        <v>93731</v>
      </c>
      <c r="C39" s="373">
        <f t="shared" si="5"/>
        <v>331271</v>
      </c>
      <c r="D39" s="372">
        <f t="shared" si="6"/>
        <v>167010</v>
      </c>
      <c r="E39" s="372">
        <f t="shared" si="6"/>
        <v>164261</v>
      </c>
      <c r="F39" s="372">
        <v>330954</v>
      </c>
      <c r="G39" s="372">
        <v>166814</v>
      </c>
      <c r="H39" s="372">
        <v>164140</v>
      </c>
      <c r="I39" s="372">
        <v>317</v>
      </c>
      <c r="J39" s="372">
        <v>196</v>
      </c>
      <c r="K39" s="372">
        <v>121</v>
      </c>
      <c r="L39" s="374"/>
      <c r="M39" s="556">
        <v>3.5308915940297232</v>
      </c>
      <c r="N39" s="372">
        <v>21452</v>
      </c>
      <c r="O39" s="372">
        <f t="shared" si="4"/>
        <v>329.90975418567729</v>
      </c>
      <c r="P39" s="375">
        <v>497.53</v>
      </c>
    </row>
    <row r="40" spans="1:16" s="1" customFormat="1" ht="18" customHeight="1">
      <c r="A40" s="87">
        <v>1997</v>
      </c>
      <c r="B40" s="372">
        <v>95726</v>
      </c>
      <c r="C40" s="373">
        <f t="shared" si="5"/>
        <v>331299</v>
      </c>
      <c r="D40" s="372">
        <f t="shared" si="6"/>
        <v>167084</v>
      </c>
      <c r="E40" s="372">
        <f t="shared" si="6"/>
        <v>164215</v>
      </c>
      <c r="F40" s="372">
        <v>330883</v>
      </c>
      <c r="G40" s="372">
        <v>166794</v>
      </c>
      <c r="H40" s="372">
        <v>164089</v>
      </c>
      <c r="I40" s="372">
        <v>416</v>
      </c>
      <c r="J40" s="372">
        <v>290</v>
      </c>
      <c r="K40" s="372">
        <v>126</v>
      </c>
      <c r="L40" s="374"/>
      <c r="M40" s="556">
        <v>3.456563525061112</v>
      </c>
      <c r="N40" s="372">
        <v>22318</v>
      </c>
      <c r="O40" s="372">
        <f t="shared" si="4"/>
        <v>329.79399055371317</v>
      </c>
      <c r="P40" s="375">
        <v>497.55</v>
      </c>
    </row>
    <row r="41" spans="1:16" s="1" customFormat="1" ht="18" customHeight="1">
      <c r="A41" s="87">
        <v>1998</v>
      </c>
      <c r="B41" s="372">
        <v>96883</v>
      </c>
      <c r="C41" s="373">
        <v>329722</v>
      </c>
      <c r="D41" s="372">
        <v>166250</v>
      </c>
      <c r="E41" s="372">
        <v>163472</v>
      </c>
      <c r="F41" s="372">
        <v>329409</v>
      </c>
      <c r="G41" s="372">
        <v>166057</v>
      </c>
      <c r="H41" s="372">
        <v>163352</v>
      </c>
      <c r="I41" s="372">
        <v>313</v>
      </c>
      <c r="J41" s="372">
        <v>193</v>
      </c>
      <c r="K41" s="372">
        <v>120</v>
      </c>
      <c r="L41" s="374"/>
      <c r="M41" s="556">
        <v>3.4033008887008043</v>
      </c>
      <c r="N41" s="372">
        <v>23077</v>
      </c>
      <c r="O41" s="372">
        <f t="shared" si="4"/>
        <v>328.08194416549509</v>
      </c>
      <c r="P41" s="375">
        <v>497.9</v>
      </c>
    </row>
    <row r="42" spans="1:16" s="1" customFormat="1" ht="18" customHeight="1">
      <c r="A42" s="87">
        <v>1999</v>
      </c>
      <c r="B42" s="372">
        <v>97483</v>
      </c>
      <c r="C42" s="373">
        <v>326942</v>
      </c>
      <c r="D42" s="372">
        <v>164980</v>
      </c>
      <c r="E42" s="372">
        <v>161962</v>
      </c>
      <c r="F42" s="372">
        <v>326666</v>
      </c>
      <c r="G42" s="372">
        <v>164815</v>
      </c>
      <c r="H42" s="372">
        <v>161851</v>
      </c>
      <c r="I42" s="372">
        <v>276</v>
      </c>
      <c r="J42" s="372">
        <v>165</v>
      </c>
      <c r="K42" s="372">
        <v>111</v>
      </c>
      <c r="L42" s="374"/>
      <c r="M42" s="556">
        <v>3.4</v>
      </c>
      <c r="N42" s="372">
        <v>23895</v>
      </c>
      <c r="O42" s="372">
        <v>656</v>
      </c>
      <c r="P42" s="375">
        <v>498.1</v>
      </c>
    </row>
    <row r="43" spans="1:16" s="1" customFormat="1" ht="18" customHeight="1">
      <c r="A43" s="88">
        <v>2000</v>
      </c>
      <c r="B43" s="373">
        <v>98668</v>
      </c>
      <c r="C43" s="373">
        <v>324127</v>
      </c>
      <c r="D43" s="373">
        <v>163545</v>
      </c>
      <c r="E43" s="373">
        <v>160672</v>
      </c>
      <c r="F43" s="373">
        <v>323912</v>
      </c>
      <c r="G43" s="373">
        <v>163388</v>
      </c>
      <c r="H43" s="373">
        <v>160525</v>
      </c>
      <c r="I43" s="373">
        <v>304</v>
      </c>
      <c r="J43" s="373">
        <v>157</v>
      </c>
      <c r="K43" s="373">
        <v>147</v>
      </c>
      <c r="L43" s="374"/>
      <c r="M43" s="506">
        <v>3.3</v>
      </c>
      <c r="N43" s="373">
        <v>24876</v>
      </c>
      <c r="O43" s="373">
        <v>651</v>
      </c>
      <c r="P43" s="376">
        <v>498.1</v>
      </c>
    </row>
    <row r="44" spans="1:16" s="1" customFormat="1" ht="18" customHeight="1">
      <c r="A44" s="88">
        <v>2001</v>
      </c>
      <c r="B44" s="373">
        <v>99138</v>
      </c>
      <c r="C44" s="373">
        <v>320570</v>
      </c>
      <c r="D44" s="373">
        <v>161657</v>
      </c>
      <c r="E44" s="373">
        <v>158913</v>
      </c>
      <c r="F44" s="373">
        <v>320146</v>
      </c>
      <c r="G44" s="373">
        <v>161454</v>
      </c>
      <c r="H44" s="373">
        <v>158692</v>
      </c>
      <c r="I44" s="373">
        <v>424</v>
      </c>
      <c r="J44" s="373">
        <v>203</v>
      </c>
      <c r="K44" s="373">
        <v>221</v>
      </c>
      <c r="L44" s="374"/>
      <c r="M44" s="506">
        <v>3.23</v>
      </c>
      <c r="N44" s="373">
        <v>25901</v>
      </c>
      <c r="O44" s="373">
        <v>643.20000000000005</v>
      </c>
      <c r="P44" s="376">
        <v>498.33</v>
      </c>
    </row>
    <row r="45" spans="1:16" s="1" customFormat="1" ht="18" customHeight="1">
      <c r="A45" s="88">
        <v>2002</v>
      </c>
      <c r="B45" s="373">
        <v>99870</v>
      </c>
      <c r="C45" s="373">
        <v>316143</v>
      </c>
      <c r="D45" s="373">
        <v>159456</v>
      </c>
      <c r="E45" s="373">
        <v>156687</v>
      </c>
      <c r="F45" s="373">
        <v>315536</v>
      </c>
      <c r="G45" s="373">
        <v>159109</v>
      </c>
      <c r="H45" s="373">
        <v>156427</v>
      </c>
      <c r="I45" s="373">
        <v>607</v>
      </c>
      <c r="J45" s="373">
        <v>347</v>
      </c>
      <c r="K45" s="373">
        <v>260</v>
      </c>
      <c r="L45" s="374"/>
      <c r="M45" s="506">
        <v>3.2</v>
      </c>
      <c r="N45" s="373">
        <v>26833</v>
      </c>
      <c r="O45" s="373">
        <v>634</v>
      </c>
      <c r="P45" s="376">
        <v>498.68</v>
      </c>
    </row>
    <row r="46" spans="1:16" s="1" customFormat="1" ht="18" customHeight="1">
      <c r="A46" s="88">
        <v>2003</v>
      </c>
      <c r="B46" s="373">
        <v>100917</v>
      </c>
      <c r="C46" s="373">
        <v>311051</v>
      </c>
      <c r="D46" s="373">
        <v>157067</v>
      </c>
      <c r="E46" s="373">
        <v>153984</v>
      </c>
      <c r="F46" s="373">
        <v>310350</v>
      </c>
      <c r="G46" s="373">
        <v>156686</v>
      </c>
      <c r="H46" s="373">
        <v>153664</v>
      </c>
      <c r="I46" s="373">
        <v>701</v>
      </c>
      <c r="J46" s="373">
        <v>381</v>
      </c>
      <c r="K46" s="373">
        <v>320</v>
      </c>
      <c r="L46" s="374"/>
      <c r="M46" s="506">
        <v>3.1</v>
      </c>
      <c r="N46" s="373">
        <v>27884</v>
      </c>
      <c r="O46" s="373">
        <v>624</v>
      </c>
      <c r="P46" s="376">
        <v>498.72</v>
      </c>
    </row>
    <row r="47" spans="1:16" s="1" customFormat="1" ht="18" customHeight="1">
      <c r="A47" s="88">
        <v>2004</v>
      </c>
      <c r="B47" s="373">
        <v>101244</v>
      </c>
      <c r="C47" s="373">
        <f t="shared" si="5"/>
        <v>306115</v>
      </c>
      <c r="D47" s="373">
        <f t="shared" si="6"/>
        <v>154558</v>
      </c>
      <c r="E47" s="373">
        <f t="shared" si="6"/>
        <v>151557</v>
      </c>
      <c r="F47" s="373">
        <v>305312</v>
      </c>
      <c r="G47" s="373">
        <v>154101</v>
      </c>
      <c r="H47" s="373">
        <v>151211</v>
      </c>
      <c r="I47" s="373">
        <v>803</v>
      </c>
      <c r="J47" s="373">
        <v>457</v>
      </c>
      <c r="K47" s="373">
        <v>346</v>
      </c>
      <c r="L47" s="374"/>
      <c r="M47" s="506">
        <v>3</v>
      </c>
      <c r="N47" s="373">
        <v>29079</v>
      </c>
      <c r="O47" s="373">
        <v>612</v>
      </c>
      <c r="P47" s="376">
        <v>498.72</v>
      </c>
    </row>
    <row r="48" spans="1:16" s="1" customFormat="1" ht="18" customHeight="1">
      <c r="A48" s="88">
        <v>2005</v>
      </c>
      <c r="B48" s="373">
        <v>102450</v>
      </c>
      <c r="C48" s="373">
        <f t="shared" si="5"/>
        <v>302391</v>
      </c>
      <c r="D48" s="373">
        <f t="shared" si="6"/>
        <v>152654</v>
      </c>
      <c r="E48" s="373">
        <f t="shared" si="6"/>
        <v>149737</v>
      </c>
      <c r="F48" s="373">
        <v>301389</v>
      </c>
      <c r="G48" s="373">
        <v>152088</v>
      </c>
      <c r="H48" s="373">
        <v>149301</v>
      </c>
      <c r="I48" s="373">
        <v>1002</v>
      </c>
      <c r="J48" s="373">
        <v>566</v>
      </c>
      <c r="K48" s="373">
        <v>436</v>
      </c>
      <c r="L48" s="377"/>
      <c r="M48" s="506">
        <v>2.94</v>
      </c>
      <c r="N48" s="373">
        <v>30373</v>
      </c>
      <c r="O48" s="373">
        <v>604</v>
      </c>
      <c r="P48" s="376">
        <v>499.28</v>
      </c>
    </row>
    <row r="49" spans="1:16" s="1" customFormat="1" ht="18" customHeight="1">
      <c r="A49" s="88">
        <v>2006</v>
      </c>
      <c r="B49" s="373">
        <v>103626</v>
      </c>
      <c r="C49" s="373">
        <f t="shared" si="5"/>
        <v>298825</v>
      </c>
      <c r="D49" s="373">
        <f t="shared" si="6"/>
        <v>150982</v>
      </c>
      <c r="E49" s="373">
        <f t="shared" si="6"/>
        <v>147843</v>
      </c>
      <c r="F49" s="373">
        <v>297489</v>
      </c>
      <c r="G49" s="373">
        <v>150153</v>
      </c>
      <c r="H49" s="373">
        <v>147336</v>
      </c>
      <c r="I49" s="373">
        <v>1336</v>
      </c>
      <c r="J49" s="373">
        <v>829</v>
      </c>
      <c r="K49" s="373">
        <v>507</v>
      </c>
      <c r="L49" s="506">
        <f>(((C49-C48)/C48))*100</f>
        <v>-1.1792679014917773</v>
      </c>
      <c r="M49" s="506">
        <v>2.94</v>
      </c>
      <c r="N49" s="373">
        <v>31702</v>
      </c>
      <c r="O49" s="373">
        <v>596</v>
      </c>
      <c r="P49" s="376">
        <v>501.3</v>
      </c>
    </row>
    <row r="50" spans="1:16" s="1" customFormat="1" ht="18" customHeight="1">
      <c r="A50" s="88">
        <v>2007</v>
      </c>
      <c r="B50" s="373">
        <v>104984</v>
      </c>
      <c r="C50" s="373">
        <v>297196</v>
      </c>
      <c r="D50" s="373">
        <v>150370</v>
      </c>
      <c r="E50" s="373">
        <v>146826</v>
      </c>
      <c r="F50" s="373">
        <v>295439</v>
      </c>
      <c r="G50" s="373">
        <v>149304</v>
      </c>
      <c r="H50" s="373">
        <v>146135</v>
      </c>
      <c r="I50" s="373">
        <v>1757</v>
      </c>
      <c r="J50" s="373">
        <v>1066</v>
      </c>
      <c r="K50" s="373">
        <v>691</v>
      </c>
      <c r="L50" s="506">
        <f>(((C50-C49)/C49))*100</f>
        <v>-0.54513511252405256</v>
      </c>
      <c r="M50" s="506">
        <v>2.8</v>
      </c>
      <c r="N50" s="373">
        <v>33552</v>
      </c>
      <c r="O50" s="373">
        <v>589.34570117694</v>
      </c>
      <c r="P50" s="376">
        <v>501.22</v>
      </c>
    </row>
    <row r="51" spans="1:16" s="1" customFormat="1" ht="18" customHeight="1">
      <c r="A51" s="88">
        <v>2008</v>
      </c>
      <c r="B51" s="373">
        <v>106931</v>
      </c>
      <c r="C51" s="373">
        <f t="shared" ref="C51:E52" si="7">F51+I51</f>
        <v>297178</v>
      </c>
      <c r="D51" s="373">
        <f t="shared" si="7"/>
        <v>150482</v>
      </c>
      <c r="E51" s="373">
        <f t="shared" si="7"/>
        <v>146696</v>
      </c>
      <c r="F51" s="373">
        <v>295133</v>
      </c>
      <c r="G51" s="373">
        <v>149242</v>
      </c>
      <c r="H51" s="373">
        <v>145891</v>
      </c>
      <c r="I51" s="373">
        <v>2045</v>
      </c>
      <c r="J51" s="373">
        <v>1240</v>
      </c>
      <c r="K51" s="373">
        <v>805</v>
      </c>
      <c r="L51" s="506">
        <f>(((C51-C50)/C50))*100</f>
        <v>-6.0566091064482696E-3</v>
      </c>
      <c r="M51" s="506">
        <v>2.8</v>
      </c>
      <c r="N51" s="373">
        <v>34637</v>
      </c>
      <c r="O51" s="373">
        <v>589</v>
      </c>
      <c r="P51" s="376">
        <v>502.1</v>
      </c>
    </row>
    <row r="52" spans="1:16" s="1" customFormat="1" ht="18" customHeight="1">
      <c r="A52" s="88">
        <v>2009</v>
      </c>
      <c r="B52" s="373">
        <v>107985</v>
      </c>
      <c r="C52" s="373">
        <f t="shared" si="7"/>
        <v>295686</v>
      </c>
      <c r="D52" s="373">
        <f t="shared" si="7"/>
        <v>149790</v>
      </c>
      <c r="E52" s="373">
        <f t="shared" si="7"/>
        <v>145896</v>
      </c>
      <c r="F52" s="373">
        <v>293546</v>
      </c>
      <c r="G52" s="373">
        <v>148462</v>
      </c>
      <c r="H52" s="373">
        <v>145084</v>
      </c>
      <c r="I52" s="373">
        <v>2140</v>
      </c>
      <c r="J52" s="373">
        <v>1328</v>
      </c>
      <c r="K52" s="373">
        <v>812</v>
      </c>
      <c r="L52" s="506">
        <f>(((C52-C51)/C51))*100</f>
        <v>-0.50205600683765284</v>
      </c>
      <c r="M52" s="506">
        <v>2.7</v>
      </c>
      <c r="N52" s="373">
        <v>35548</v>
      </c>
      <c r="O52" s="373">
        <f>+F52/P52</f>
        <v>584.43864853564821</v>
      </c>
      <c r="P52" s="376">
        <v>502.27</v>
      </c>
    </row>
    <row r="53" spans="1:16" s="1" customFormat="1" ht="18" customHeight="1">
      <c r="A53" s="88">
        <v>2010</v>
      </c>
      <c r="B53" s="373">
        <v>110613</v>
      </c>
      <c r="C53" s="373">
        <v>295878</v>
      </c>
      <c r="D53" s="373">
        <v>149885</v>
      </c>
      <c r="E53" s="373">
        <v>145993</v>
      </c>
      <c r="F53" s="373">
        <v>293488</v>
      </c>
      <c r="G53" s="373">
        <v>148455</v>
      </c>
      <c r="H53" s="373">
        <v>145033</v>
      </c>
      <c r="I53" s="373">
        <v>2390</v>
      </c>
      <c r="J53" s="373">
        <v>1430</v>
      </c>
      <c r="K53" s="373">
        <v>960</v>
      </c>
      <c r="L53" s="506">
        <f>(((C53-C52)/C52))*100</f>
        <v>6.4933747285972274E-2</v>
      </c>
      <c r="M53" s="506">
        <v>2.65</v>
      </c>
      <c r="N53" s="373">
        <v>36601</v>
      </c>
      <c r="O53" s="373">
        <v>583.70723945902944</v>
      </c>
      <c r="P53" s="376">
        <v>502.8</v>
      </c>
    </row>
    <row r="54" spans="1:16" s="1" customFormat="1" ht="18" customHeight="1">
      <c r="A54" s="88">
        <v>2011</v>
      </c>
      <c r="B54" s="378">
        <v>111921</v>
      </c>
      <c r="C54" s="378">
        <v>295538</v>
      </c>
      <c r="D54" s="378">
        <v>149827</v>
      </c>
      <c r="E54" s="378">
        <v>145711</v>
      </c>
      <c r="F54" s="378">
        <v>292750</v>
      </c>
      <c r="G54" s="378">
        <v>148115</v>
      </c>
      <c r="H54" s="378">
        <v>144635</v>
      </c>
      <c r="I54" s="378">
        <v>2788</v>
      </c>
      <c r="J54" s="378">
        <v>1712</v>
      </c>
      <c r="K54" s="378">
        <v>1076</v>
      </c>
      <c r="L54" s="506">
        <v>-0.11491222733694294</v>
      </c>
      <c r="M54" s="506">
        <v>2.62</v>
      </c>
      <c r="N54" s="373">
        <v>37830</v>
      </c>
      <c r="O54" s="373">
        <v>581.62636838654566</v>
      </c>
      <c r="P54" s="376">
        <v>503.33</v>
      </c>
    </row>
    <row r="55" spans="1:16" s="1" customFormat="1" ht="18" customHeight="1">
      <c r="A55" s="88">
        <v>2012</v>
      </c>
      <c r="B55" s="378">
        <v>112907</v>
      </c>
      <c r="C55" s="378">
        <v>295215</v>
      </c>
      <c r="D55" s="378">
        <v>149735</v>
      </c>
      <c r="E55" s="378">
        <v>145480</v>
      </c>
      <c r="F55" s="378">
        <v>292217</v>
      </c>
      <c r="G55" s="378">
        <v>147922</v>
      </c>
      <c r="H55" s="378">
        <v>144295</v>
      </c>
      <c r="I55" s="378">
        <v>2998</v>
      </c>
      <c r="J55" s="378">
        <v>1813</v>
      </c>
      <c r="K55" s="378">
        <v>1185</v>
      </c>
      <c r="L55" s="506">
        <v>-0.10941178463153972</v>
      </c>
      <c r="M55" s="506">
        <v>2.6</v>
      </c>
      <c r="N55" s="373">
        <v>39671</v>
      </c>
      <c r="O55" s="373">
        <v>580</v>
      </c>
      <c r="P55" s="376">
        <v>503.83</v>
      </c>
    </row>
    <row r="56" spans="1:16" s="1" customFormat="1" ht="18" customHeight="1">
      <c r="A56" s="88">
        <v>2013</v>
      </c>
      <c r="B56" s="378">
        <v>114364</v>
      </c>
      <c r="C56" s="378">
        <v>294565</v>
      </c>
      <c r="D56" s="378">
        <v>149547</v>
      </c>
      <c r="E56" s="378">
        <v>145018</v>
      </c>
      <c r="F56" s="378">
        <v>291366</v>
      </c>
      <c r="G56" s="378">
        <v>147539</v>
      </c>
      <c r="H56" s="378">
        <v>143827</v>
      </c>
      <c r="I56" s="378">
        <v>3199</v>
      </c>
      <c r="J56" s="378">
        <v>2008</v>
      </c>
      <c r="K56" s="378">
        <v>1191</v>
      </c>
      <c r="L56" s="506">
        <v>-0.22</v>
      </c>
      <c r="M56" s="506">
        <v>2.5499999999999998</v>
      </c>
      <c r="N56" s="373">
        <v>41396</v>
      </c>
      <c r="O56" s="373">
        <v>578</v>
      </c>
      <c r="P56" s="376">
        <v>504.31</v>
      </c>
    </row>
    <row r="57" spans="1:16" s="1" customFormat="1" ht="18" customHeight="1">
      <c r="A57" s="89">
        <v>2014</v>
      </c>
      <c r="B57" s="379">
        <v>116100</v>
      </c>
      <c r="C57" s="379">
        <v>294459</v>
      </c>
      <c r="D57" s="379">
        <v>149725</v>
      </c>
      <c r="E57" s="379">
        <v>144734</v>
      </c>
      <c r="F57" s="379">
        <v>290900</v>
      </c>
      <c r="G57" s="379">
        <v>147346</v>
      </c>
      <c r="H57" s="379">
        <v>143554</v>
      </c>
      <c r="I57" s="379">
        <v>3559</v>
      </c>
      <c r="J57" s="379">
        <v>2379</v>
      </c>
      <c r="K57" s="379">
        <v>1180</v>
      </c>
      <c r="L57" s="507">
        <v>-3.5985266409790703E-2</v>
      </c>
      <c r="M57" s="507">
        <v>2.5099999999999998</v>
      </c>
      <c r="N57" s="380">
        <v>43225</v>
      </c>
      <c r="O57" s="380">
        <v>571.69247700652465</v>
      </c>
      <c r="P57" s="381">
        <v>508.84</v>
      </c>
    </row>
    <row r="58" spans="1:16" s="1" customFormat="1" ht="18" customHeight="1">
      <c r="A58" s="89">
        <v>2015</v>
      </c>
      <c r="B58" s="379">
        <v>117602</v>
      </c>
      <c r="C58" s="379">
        <v>294073</v>
      </c>
      <c r="D58" s="379">
        <v>149727</v>
      </c>
      <c r="E58" s="379">
        <v>144346</v>
      </c>
      <c r="F58" s="379">
        <v>290168</v>
      </c>
      <c r="G58" s="379">
        <v>147088</v>
      </c>
      <c r="H58" s="379">
        <v>143080</v>
      </c>
      <c r="I58" s="379">
        <v>3905</v>
      </c>
      <c r="J58" s="379">
        <v>2639</v>
      </c>
      <c r="K58" s="379">
        <v>1266</v>
      </c>
      <c r="L58" s="507">
        <v>-0.131087859</v>
      </c>
      <c r="M58" s="507">
        <v>2.4673729999999998</v>
      </c>
      <c r="N58" s="380">
        <v>44997</v>
      </c>
      <c r="O58" s="380">
        <v>570.20908662099998</v>
      </c>
      <c r="P58" s="381">
        <v>508.88</v>
      </c>
    </row>
    <row r="59" spans="1:16" s="1" customFormat="1" ht="18" customHeight="1">
      <c r="A59" s="89">
        <v>2016</v>
      </c>
      <c r="B59" s="379">
        <v>118910</v>
      </c>
      <c r="C59" s="379">
        <v>293036</v>
      </c>
      <c r="D59" s="379">
        <v>149333</v>
      </c>
      <c r="E59" s="379">
        <v>143703</v>
      </c>
      <c r="F59" s="379">
        <v>288988</v>
      </c>
      <c r="G59" s="379">
        <v>146565</v>
      </c>
      <c r="H59" s="379">
        <v>142423</v>
      </c>
      <c r="I59" s="379">
        <v>4048</v>
      </c>
      <c r="J59" s="379">
        <v>2768</v>
      </c>
      <c r="K59" s="379">
        <v>1280</v>
      </c>
      <c r="L59" s="507">
        <v>-0.35260000000000002</v>
      </c>
      <c r="M59" s="507">
        <v>2.4302999999999999</v>
      </c>
      <c r="N59" s="380">
        <v>46673</v>
      </c>
      <c r="O59" s="380">
        <v>574.47900000000004</v>
      </c>
      <c r="P59" s="381">
        <v>510.08976699999999</v>
      </c>
    </row>
    <row r="60" spans="1:16" s="1" customFormat="1" ht="18" customHeight="1">
      <c r="A60" s="90">
        <v>2017</v>
      </c>
      <c r="B60" s="379">
        <v>119684</v>
      </c>
      <c r="C60" s="378">
        <v>290528</v>
      </c>
      <c r="D60" s="378">
        <v>148022</v>
      </c>
      <c r="E60" s="378">
        <v>142506</v>
      </c>
      <c r="F60" s="378">
        <v>286382</v>
      </c>
      <c r="G60" s="378">
        <v>145122</v>
      </c>
      <c r="H60" s="378">
        <v>141260</v>
      </c>
      <c r="I60" s="378">
        <v>4146</v>
      </c>
      <c r="J60" s="380">
        <v>2900</v>
      </c>
      <c r="K60" s="380">
        <v>1246</v>
      </c>
      <c r="L60" s="507">
        <v>-0.85586753845943842</v>
      </c>
      <c r="M60" s="557">
        <v>2.3928177534173298</v>
      </c>
      <c r="N60" s="380">
        <v>48569</v>
      </c>
      <c r="O60" s="380">
        <v>569</v>
      </c>
      <c r="P60" s="380">
        <v>510.54</v>
      </c>
    </row>
    <row r="61" spans="1:16" s="1" customFormat="1" ht="18" customHeight="1">
      <c r="A61" s="89">
        <v>2018</v>
      </c>
      <c r="B61" s="379">
        <v>120810</v>
      </c>
      <c r="C61" s="378">
        <v>287868</v>
      </c>
      <c r="D61" s="378">
        <v>147056</v>
      </c>
      <c r="E61" s="378">
        <v>140812</v>
      </c>
      <c r="F61" s="378">
        <v>283300</v>
      </c>
      <c r="G61" s="378">
        <v>143802</v>
      </c>
      <c r="H61" s="378">
        <v>139498</v>
      </c>
      <c r="I61" s="378">
        <v>4568</v>
      </c>
      <c r="J61" s="380">
        <v>3254</v>
      </c>
      <c r="K61" s="380">
        <v>1314</v>
      </c>
      <c r="L61" s="507">
        <v>-0.91557440246723198</v>
      </c>
      <c r="M61" s="557">
        <v>2.3450045526032612</v>
      </c>
      <c r="N61" s="380">
        <v>49609</v>
      </c>
      <c r="O61" s="380">
        <v>564</v>
      </c>
      <c r="P61" s="382">
        <v>510.6</v>
      </c>
    </row>
    <row r="62" spans="1:16" s="1" customFormat="1" ht="18" customHeight="1">
      <c r="A62" s="89">
        <v>2019</v>
      </c>
      <c r="B62" s="379">
        <v>123677</v>
      </c>
      <c r="C62" s="378">
        <v>287410</v>
      </c>
      <c r="D62" s="378">
        <v>147059</v>
      </c>
      <c r="E62" s="378">
        <v>140351</v>
      </c>
      <c r="F62" s="378">
        <v>282786</v>
      </c>
      <c r="G62" s="378">
        <v>143791</v>
      </c>
      <c r="H62" s="378">
        <v>138995</v>
      </c>
      <c r="I62" s="378">
        <v>4624</v>
      </c>
      <c r="J62" s="380">
        <v>3268</v>
      </c>
      <c r="K62" s="380">
        <v>1356</v>
      </c>
      <c r="L62" s="507">
        <v>-0.16</v>
      </c>
      <c r="M62" s="557">
        <v>2.29</v>
      </c>
      <c r="N62" s="380">
        <v>51995</v>
      </c>
      <c r="O62" s="380">
        <v>562.94192537459605</v>
      </c>
      <c r="P62" s="382">
        <v>510.55</v>
      </c>
    </row>
    <row r="63" spans="1:16" s="1" customFormat="1" ht="18" customHeight="1">
      <c r="A63" s="89">
        <v>2020</v>
      </c>
      <c r="B63" s="379">
        <v>126988</v>
      </c>
      <c r="C63" s="378">
        <v>284866</v>
      </c>
      <c r="D63" s="378">
        <v>146246</v>
      </c>
      <c r="E63" s="378">
        <v>138620</v>
      </c>
      <c r="F63" s="378">
        <v>280242</v>
      </c>
      <c r="G63" s="378">
        <v>142995</v>
      </c>
      <c r="H63" s="378">
        <v>137247</v>
      </c>
      <c r="I63" s="378">
        <v>4624</v>
      </c>
      <c r="J63" s="380">
        <v>3251</v>
      </c>
      <c r="K63" s="380">
        <v>1373</v>
      </c>
      <c r="L63" s="507">
        <v>-0.9</v>
      </c>
      <c r="M63" s="557">
        <v>2.21</v>
      </c>
      <c r="N63" s="380">
        <v>54587</v>
      </c>
      <c r="O63" s="380">
        <v>556.29197251288463</v>
      </c>
      <c r="P63" s="382">
        <v>512.24</v>
      </c>
    </row>
    <row r="64" spans="1:16" s="456" customFormat="1" ht="18" customHeight="1">
      <c r="A64" s="455">
        <v>2021</v>
      </c>
      <c r="B64" s="501">
        <v>128169</v>
      </c>
      <c r="C64" s="502">
        <v>281977</v>
      </c>
      <c r="D64" s="502">
        <v>144724</v>
      </c>
      <c r="E64" s="502">
        <v>137253</v>
      </c>
      <c r="F64" s="502">
        <v>276762</v>
      </c>
      <c r="G64" s="502">
        <v>141074</v>
      </c>
      <c r="H64" s="502">
        <v>135688</v>
      </c>
      <c r="I64" s="502">
        <v>5215</v>
      </c>
      <c r="J64" s="503">
        <v>3650</v>
      </c>
      <c r="K64" s="503">
        <v>1565</v>
      </c>
      <c r="L64" s="544">
        <v>-1</v>
      </c>
      <c r="M64" s="558">
        <v>2.16</v>
      </c>
      <c r="N64" s="504">
        <v>56362</v>
      </c>
      <c r="O64" s="504">
        <v>550.736328125</v>
      </c>
      <c r="P64" s="505">
        <v>512</v>
      </c>
    </row>
    <row r="65" spans="1:16" s="1" customFormat="1" ht="18" customHeight="1">
      <c r="A65" s="91">
        <v>2022</v>
      </c>
      <c r="B65" s="545">
        <v>128720</v>
      </c>
      <c r="C65" s="546">
        <f>SUM(F65,I65)</f>
        <v>280449</v>
      </c>
      <c r="D65" s="546">
        <f t="shared" ref="D65:E65" si="8">SUM(G65,J65)</f>
        <v>144033</v>
      </c>
      <c r="E65" s="546">
        <f t="shared" si="8"/>
        <v>136416</v>
      </c>
      <c r="F65" s="546">
        <f>SUM(G65,H65)</f>
        <v>274765</v>
      </c>
      <c r="G65" s="546">
        <v>139821</v>
      </c>
      <c r="H65" s="546">
        <v>134944</v>
      </c>
      <c r="I65" s="546">
        <f>SUM(J65:K65)</f>
        <v>5684</v>
      </c>
      <c r="J65" s="547">
        <v>4212</v>
      </c>
      <c r="K65" s="547">
        <v>1472</v>
      </c>
      <c r="L65" s="550">
        <f t="shared" ref="L65" si="9">(((C65-C64)/C64))*100</f>
        <v>-0.54188816818392993</v>
      </c>
      <c r="M65" s="551">
        <v>2.17</v>
      </c>
      <c r="N65" s="548">
        <v>58798</v>
      </c>
      <c r="O65" s="548">
        <v>547.751953125</v>
      </c>
      <c r="P65" s="549">
        <v>512</v>
      </c>
    </row>
    <row r="66" spans="1:16" s="100" customFormat="1" ht="18" customHeight="1">
      <c r="A66" s="100" t="s">
        <v>129</v>
      </c>
      <c r="E66" s="102"/>
      <c r="L66" s="103"/>
    </row>
    <row r="67" spans="1:16" s="100" customFormat="1" ht="18" customHeight="1">
      <c r="A67" s="100" t="s">
        <v>130</v>
      </c>
    </row>
    <row r="68" spans="1:16" s="100" customFormat="1" ht="18" customHeight="1">
      <c r="A68" s="100" t="s">
        <v>131</v>
      </c>
    </row>
    <row r="69" spans="1:16" s="100" customFormat="1" ht="18" customHeight="1">
      <c r="A69" s="100" t="s">
        <v>132</v>
      </c>
      <c r="N69" s="100" t="s">
        <v>380</v>
      </c>
    </row>
  </sheetData>
  <mergeCells count="16">
    <mergeCell ref="A1:P1"/>
    <mergeCell ref="A2:P2"/>
    <mergeCell ref="A4:A6"/>
    <mergeCell ref="B4:B6"/>
    <mergeCell ref="C4:K4"/>
    <mergeCell ref="C5:C6"/>
    <mergeCell ref="L4:L6"/>
    <mergeCell ref="M4:M6"/>
    <mergeCell ref="N4:N6"/>
    <mergeCell ref="O4:O6"/>
    <mergeCell ref="P4:P5"/>
    <mergeCell ref="D5:E5"/>
    <mergeCell ref="F5:F6"/>
    <mergeCell ref="G5:H5"/>
    <mergeCell ref="I5:I6"/>
    <mergeCell ref="J5:K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13" pageOrder="overThenDown" orientation="landscape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41"/>
  <sheetViews>
    <sheetView view="pageBreakPreview" zoomScaleNormal="100" zoomScaleSheetLayoutView="100" workbookViewId="0">
      <selection activeCell="L10" sqref="L10"/>
    </sheetView>
  </sheetViews>
  <sheetFormatPr defaultColWidth="8.88671875" defaultRowHeight="13.5"/>
  <cols>
    <col min="1" max="11" width="8.77734375" style="3" customWidth="1"/>
    <col min="12" max="14" width="10.77734375" style="3" customWidth="1"/>
    <col min="15" max="15" width="8.77734375" style="3" customWidth="1"/>
    <col min="16" max="16" width="9.77734375" style="3" customWidth="1"/>
    <col min="17" max="16384" width="8.88671875" style="3"/>
  </cols>
  <sheetData>
    <row r="1" spans="1:17" s="10" customFormat="1" ht="39.950000000000003" customHeight="1">
      <c r="A1" s="599" t="s">
        <v>39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</row>
    <row r="2" spans="1:17" s="12" customFormat="1" ht="30" customHeight="1">
      <c r="A2" s="614" t="s">
        <v>162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</row>
    <row r="3" spans="1:17" ht="1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615" t="s">
        <v>4</v>
      </c>
      <c r="M3" s="615"/>
      <c r="N3" s="615"/>
      <c r="O3" s="615"/>
      <c r="P3" s="615"/>
    </row>
    <row r="4" spans="1:17" ht="27.75" customHeight="1">
      <c r="A4" s="616"/>
      <c r="B4" s="606" t="s">
        <v>9</v>
      </c>
      <c r="C4" s="606" t="s">
        <v>80</v>
      </c>
      <c r="D4" s="606"/>
      <c r="E4" s="606"/>
      <c r="F4" s="606"/>
      <c r="G4" s="606"/>
      <c r="H4" s="606"/>
      <c r="I4" s="606"/>
      <c r="J4" s="606"/>
      <c r="K4" s="606"/>
      <c r="L4" s="606" t="s">
        <v>57</v>
      </c>
      <c r="M4" s="606" t="s">
        <v>84</v>
      </c>
      <c r="N4" s="606" t="s">
        <v>45</v>
      </c>
      <c r="O4" s="611" t="s">
        <v>29</v>
      </c>
      <c r="P4" s="612"/>
    </row>
    <row r="5" spans="1:17" ht="18" customHeight="1">
      <c r="A5" s="617"/>
      <c r="B5" s="613"/>
      <c r="C5" s="611" t="s">
        <v>111</v>
      </c>
      <c r="D5" s="612"/>
      <c r="E5" s="613"/>
      <c r="F5" s="611" t="s">
        <v>0</v>
      </c>
      <c r="G5" s="612"/>
      <c r="H5" s="613"/>
      <c r="I5" s="611" t="s">
        <v>1</v>
      </c>
      <c r="J5" s="612"/>
      <c r="K5" s="613"/>
      <c r="L5" s="606"/>
      <c r="M5" s="606"/>
      <c r="N5" s="606"/>
      <c r="O5" s="611"/>
      <c r="P5" s="612"/>
    </row>
    <row r="6" spans="1:17" ht="35.25" customHeight="1">
      <c r="A6" s="617"/>
      <c r="B6" s="613"/>
      <c r="C6" s="606"/>
      <c r="D6" s="71" t="s">
        <v>11</v>
      </c>
      <c r="E6" s="71" t="s">
        <v>12</v>
      </c>
      <c r="F6" s="606"/>
      <c r="G6" s="71" t="s">
        <v>10</v>
      </c>
      <c r="H6" s="71" t="s">
        <v>44</v>
      </c>
      <c r="I6" s="606"/>
      <c r="J6" s="71" t="s">
        <v>10</v>
      </c>
      <c r="K6" s="71" t="s">
        <v>44</v>
      </c>
      <c r="L6" s="606"/>
      <c r="M6" s="606"/>
      <c r="N6" s="606"/>
      <c r="O6" s="606"/>
      <c r="P6" s="55" t="s">
        <v>3</v>
      </c>
    </row>
    <row r="7" spans="1:17" s="94" customFormat="1" ht="17.25" customHeight="1">
      <c r="A7" s="97">
        <v>2017</v>
      </c>
      <c r="B7" s="529">
        <v>119684</v>
      </c>
      <c r="C7" s="529">
        <v>290528</v>
      </c>
      <c r="D7" s="529">
        <v>148022</v>
      </c>
      <c r="E7" s="529">
        <v>142506</v>
      </c>
      <c r="F7" s="529">
        <v>286382</v>
      </c>
      <c r="G7" s="529">
        <v>145122</v>
      </c>
      <c r="H7" s="529">
        <v>141260</v>
      </c>
      <c r="I7" s="529">
        <v>4146</v>
      </c>
      <c r="J7" s="529">
        <v>2900</v>
      </c>
      <c r="K7" s="529">
        <v>1246</v>
      </c>
      <c r="L7" s="533">
        <v>2.3928177534173325</v>
      </c>
      <c r="M7" s="526">
        <v>48569</v>
      </c>
      <c r="N7" s="534">
        <v>43</v>
      </c>
      <c r="O7" s="536">
        <v>569.05555255814386</v>
      </c>
      <c r="P7" s="539">
        <v>510.54417919999997</v>
      </c>
    </row>
    <row r="8" spans="1:17" s="94" customFormat="1" ht="17.25" customHeight="1">
      <c r="A8" s="98">
        <v>2018</v>
      </c>
      <c r="B8" s="530">
        <v>120810</v>
      </c>
      <c r="C8" s="530">
        <v>287868</v>
      </c>
      <c r="D8" s="530">
        <v>147056</v>
      </c>
      <c r="E8" s="530">
        <v>140812</v>
      </c>
      <c r="F8" s="530">
        <v>283300</v>
      </c>
      <c r="G8" s="530">
        <v>143802</v>
      </c>
      <c r="H8" s="530">
        <v>139498</v>
      </c>
      <c r="I8" s="530">
        <v>4568</v>
      </c>
      <c r="J8" s="530">
        <v>3254</v>
      </c>
      <c r="K8" s="530">
        <v>1314</v>
      </c>
      <c r="L8" s="534">
        <v>2.3450045526032612</v>
      </c>
      <c r="M8" s="96">
        <v>49609</v>
      </c>
      <c r="N8" s="534">
        <v>43</v>
      </c>
      <c r="O8" s="537">
        <v>563.78378378378375</v>
      </c>
      <c r="P8" s="540">
        <v>510.6</v>
      </c>
    </row>
    <row r="9" spans="1:17" s="94" customFormat="1" ht="17.25" customHeight="1">
      <c r="A9" s="98">
        <v>2019</v>
      </c>
      <c r="B9" s="530">
        <v>123677</v>
      </c>
      <c r="C9" s="530">
        <v>287410</v>
      </c>
      <c r="D9" s="530">
        <v>147059</v>
      </c>
      <c r="E9" s="530">
        <v>140351</v>
      </c>
      <c r="F9" s="530">
        <v>282786</v>
      </c>
      <c r="G9" s="530">
        <v>143791</v>
      </c>
      <c r="H9" s="530">
        <v>138995</v>
      </c>
      <c r="I9" s="530">
        <v>4624</v>
      </c>
      <c r="J9" s="530">
        <v>3268</v>
      </c>
      <c r="K9" s="530">
        <v>1356</v>
      </c>
      <c r="L9" s="534">
        <v>2.3199999999999998</v>
      </c>
      <c r="M9" s="96">
        <v>51995</v>
      </c>
      <c r="N9" s="534">
        <v>44.2</v>
      </c>
      <c r="O9" s="537">
        <v>563</v>
      </c>
      <c r="P9" s="541">
        <v>510.55</v>
      </c>
    </row>
    <row r="10" spans="1:17" s="94" customFormat="1" ht="17.25" customHeight="1">
      <c r="A10" s="107">
        <v>2020</v>
      </c>
      <c r="B10" s="531">
        <v>126988</v>
      </c>
      <c r="C10" s="532">
        <v>284866</v>
      </c>
      <c r="D10" s="532">
        <v>146246</v>
      </c>
      <c r="E10" s="532">
        <v>138620</v>
      </c>
      <c r="F10" s="532">
        <v>280242</v>
      </c>
      <c r="G10" s="532">
        <v>142995</v>
      </c>
      <c r="H10" s="532">
        <v>137247</v>
      </c>
      <c r="I10" s="532">
        <v>4624</v>
      </c>
      <c r="J10" s="532">
        <v>3251</v>
      </c>
      <c r="K10" s="532">
        <v>1373</v>
      </c>
      <c r="L10" s="535">
        <v>2.2432513308344095</v>
      </c>
      <c r="M10" s="527">
        <v>54587</v>
      </c>
      <c r="N10" s="534">
        <v>44.6</v>
      </c>
      <c r="O10" s="537">
        <v>556.11822583164144</v>
      </c>
      <c r="P10" s="538">
        <v>512.24</v>
      </c>
    </row>
    <row r="11" spans="1:17" s="457" customFormat="1" ht="17.25" customHeight="1">
      <c r="A11" s="107">
        <v>2021</v>
      </c>
      <c r="B11" s="449">
        <v>128169</v>
      </c>
      <c r="C11" s="450">
        <v>281977</v>
      </c>
      <c r="D11" s="450">
        <v>144724</v>
      </c>
      <c r="E11" s="450">
        <v>137253</v>
      </c>
      <c r="F11" s="450">
        <v>276762</v>
      </c>
      <c r="G11" s="450">
        <v>141074</v>
      </c>
      <c r="H11" s="450">
        <v>135688</v>
      </c>
      <c r="I11" s="450">
        <v>5215</v>
      </c>
      <c r="J11" s="450">
        <v>3650</v>
      </c>
      <c r="K11" s="450">
        <v>1565</v>
      </c>
      <c r="L11" s="535">
        <v>2.1593521054233085</v>
      </c>
      <c r="M11" s="528">
        <v>56362</v>
      </c>
      <c r="N11" s="534">
        <v>45.3</v>
      </c>
      <c r="O11" s="538">
        <v>550.4782914258941</v>
      </c>
      <c r="P11" s="541">
        <v>512.24</v>
      </c>
    </row>
    <row r="12" spans="1:17" s="94" customFormat="1" ht="17.25" customHeight="1">
      <c r="A12" s="99">
        <v>2022</v>
      </c>
      <c r="B12" s="542">
        <f>SUM(B13:B39)</f>
        <v>128720</v>
      </c>
      <c r="C12" s="543">
        <f t="shared" ref="C12:K12" si="0">SUM(C13:C39)</f>
        <v>280449</v>
      </c>
      <c r="D12" s="543">
        <f t="shared" si="0"/>
        <v>144033</v>
      </c>
      <c r="E12" s="543">
        <f t="shared" si="0"/>
        <v>136416</v>
      </c>
      <c r="F12" s="543">
        <f t="shared" si="0"/>
        <v>274765</v>
      </c>
      <c r="G12" s="543">
        <f t="shared" si="0"/>
        <v>139821</v>
      </c>
      <c r="H12" s="543">
        <f t="shared" si="0"/>
        <v>134944</v>
      </c>
      <c r="I12" s="543">
        <f t="shared" si="0"/>
        <v>5684</v>
      </c>
      <c r="J12" s="543">
        <f t="shared" si="0"/>
        <v>4212</v>
      </c>
      <c r="K12" s="543">
        <f t="shared" si="0"/>
        <v>1472</v>
      </c>
      <c r="L12" s="583">
        <v>2.1345944686140461</v>
      </c>
      <c r="M12" s="543">
        <f t="shared" ref="M12" si="1">SUM(M13:M39)</f>
        <v>58798</v>
      </c>
      <c r="N12" s="584" t="s">
        <v>379</v>
      </c>
      <c r="O12" s="585">
        <f>C12/P12</f>
        <v>547.43119266055055</v>
      </c>
      <c r="P12" s="582">
        <f t="shared" ref="P12" si="2">SUM(P13:P39)</f>
        <v>512.29999999999995</v>
      </c>
    </row>
    <row r="13" spans="1:17" s="100" customFormat="1" ht="17.25" customHeight="1">
      <c r="A13" s="445" t="s">
        <v>135</v>
      </c>
      <c r="B13" s="562">
        <v>6735</v>
      </c>
      <c r="C13" s="563">
        <f>SUM(F13,I13)</f>
        <v>13641</v>
      </c>
      <c r="D13" s="563">
        <f t="shared" ref="D13:E13" si="3">SUM(G13,J13)</f>
        <v>7363</v>
      </c>
      <c r="E13" s="563">
        <f t="shared" si="3"/>
        <v>6278</v>
      </c>
      <c r="F13" s="563">
        <v>12737</v>
      </c>
      <c r="G13" s="563">
        <v>6544</v>
      </c>
      <c r="H13" s="563">
        <v>6193</v>
      </c>
      <c r="I13" s="563">
        <f>SUM(J13:K13)</f>
        <v>904</v>
      </c>
      <c r="J13" s="563">
        <v>819</v>
      </c>
      <c r="K13" s="563">
        <v>85</v>
      </c>
      <c r="L13" s="573">
        <f>F13/B13</f>
        <v>1.8911655530809206</v>
      </c>
      <c r="M13" s="565">
        <v>4572</v>
      </c>
      <c r="N13" s="564" t="s">
        <v>379</v>
      </c>
      <c r="O13" s="576">
        <f>C13/P13</f>
        <v>189.19556171983359</v>
      </c>
      <c r="P13" s="579">
        <v>72.099999999999994</v>
      </c>
      <c r="Q13" s="106"/>
    </row>
    <row r="14" spans="1:17" s="100" customFormat="1" ht="17.25" customHeight="1">
      <c r="A14" s="105" t="s">
        <v>136</v>
      </c>
      <c r="B14" s="571">
        <v>9627</v>
      </c>
      <c r="C14" s="559">
        <f t="shared" ref="C14:E39" si="4">SUM(F14,I14)</f>
        <v>22276</v>
      </c>
      <c r="D14" s="559">
        <f t="shared" si="4"/>
        <v>11319</v>
      </c>
      <c r="E14" s="559">
        <f t="shared" si="4"/>
        <v>10957</v>
      </c>
      <c r="F14" s="559">
        <v>22139</v>
      </c>
      <c r="G14" s="559">
        <v>11268</v>
      </c>
      <c r="H14" s="559">
        <v>10871</v>
      </c>
      <c r="I14" s="559">
        <f t="shared" ref="I14:I39" si="5">SUM(J14:K14)</f>
        <v>137</v>
      </c>
      <c r="J14" s="559">
        <v>51</v>
      </c>
      <c r="K14" s="559">
        <v>86</v>
      </c>
      <c r="L14" s="574">
        <f>F14/B14</f>
        <v>2.2996779889893011</v>
      </c>
      <c r="M14" s="561">
        <v>3615</v>
      </c>
      <c r="N14" s="560" t="s">
        <v>379</v>
      </c>
      <c r="O14" s="577">
        <f>C14/P14</f>
        <v>367.59075907590756</v>
      </c>
      <c r="P14" s="580">
        <v>60.6</v>
      </c>
    </row>
    <row r="15" spans="1:17" s="100" customFormat="1" ht="17.25" customHeight="1">
      <c r="A15" s="105" t="s">
        <v>137</v>
      </c>
      <c r="B15" s="571">
        <v>3228</v>
      </c>
      <c r="C15" s="559">
        <f t="shared" si="4"/>
        <v>6143</v>
      </c>
      <c r="D15" s="559">
        <f t="shared" si="4"/>
        <v>3217</v>
      </c>
      <c r="E15" s="559">
        <f t="shared" si="4"/>
        <v>2926</v>
      </c>
      <c r="F15" s="559">
        <v>6006</v>
      </c>
      <c r="G15" s="559">
        <v>3111</v>
      </c>
      <c r="H15" s="559">
        <v>2895</v>
      </c>
      <c r="I15" s="559">
        <f t="shared" si="5"/>
        <v>137</v>
      </c>
      <c r="J15" s="559">
        <v>106</v>
      </c>
      <c r="K15" s="559">
        <v>31</v>
      </c>
      <c r="L15" s="574">
        <f t="shared" ref="L15:L39" si="6">F15/B15</f>
        <v>1.8605947955390334</v>
      </c>
      <c r="M15" s="561">
        <v>2364</v>
      </c>
      <c r="N15" s="560" t="s">
        <v>379</v>
      </c>
      <c r="O15" s="577">
        <f t="shared" ref="O15:O38" si="7">C15/P15</f>
        <v>122.86</v>
      </c>
      <c r="P15" s="580">
        <v>50</v>
      </c>
    </row>
    <row r="16" spans="1:17" s="100" customFormat="1" ht="17.25" customHeight="1">
      <c r="A16" s="105" t="s">
        <v>138</v>
      </c>
      <c r="B16" s="571">
        <v>3519</v>
      </c>
      <c r="C16" s="559">
        <f t="shared" si="4"/>
        <v>6549</v>
      </c>
      <c r="D16" s="559">
        <f t="shared" si="4"/>
        <v>3436</v>
      </c>
      <c r="E16" s="559">
        <f t="shared" si="4"/>
        <v>3113</v>
      </c>
      <c r="F16" s="559">
        <v>6316</v>
      </c>
      <c r="G16" s="559">
        <v>3250</v>
      </c>
      <c r="H16" s="559">
        <v>3066</v>
      </c>
      <c r="I16" s="559">
        <f t="shared" si="5"/>
        <v>233</v>
      </c>
      <c r="J16" s="559">
        <v>186</v>
      </c>
      <c r="K16" s="559">
        <v>47</v>
      </c>
      <c r="L16" s="574">
        <f t="shared" si="6"/>
        <v>1.7948280761579993</v>
      </c>
      <c r="M16" s="561">
        <v>2601</v>
      </c>
      <c r="N16" s="560" t="s">
        <v>379</v>
      </c>
      <c r="O16" s="577">
        <f t="shared" si="7"/>
        <v>93.290598290598282</v>
      </c>
      <c r="P16" s="580">
        <v>70.2</v>
      </c>
    </row>
    <row r="17" spans="1:16" s="100" customFormat="1" ht="17.25" customHeight="1">
      <c r="A17" s="105" t="s">
        <v>139</v>
      </c>
      <c r="B17" s="571">
        <v>1691</v>
      </c>
      <c r="C17" s="559">
        <f t="shared" si="4"/>
        <v>2826</v>
      </c>
      <c r="D17" s="559">
        <f t="shared" si="4"/>
        <v>1498</v>
      </c>
      <c r="E17" s="559">
        <f t="shared" si="4"/>
        <v>1328</v>
      </c>
      <c r="F17" s="559">
        <v>2689</v>
      </c>
      <c r="G17" s="559">
        <v>1370</v>
      </c>
      <c r="H17" s="559">
        <v>1319</v>
      </c>
      <c r="I17" s="559">
        <f t="shared" si="5"/>
        <v>137</v>
      </c>
      <c r="J17" s="559">
        <v>128</v>
      </c>
      <c r="K17" s="559">
        <v>9</v>
      </c>
      <c r="L17" s="574">
        <f>F17/B17</f>
        <v>1.5901833234772325</v>
      </c>
      <c r="M17" s="561">
        <v>1347</v>
      </c>
      <c r="N17" s="560" t="s">
        <v>379</v>
      </c>
      <c r="O17" s="577">
        <f t="shared" si="7"/>
        <v>66.338028169014081</v>
      </c>
      <c r="P17" s="580">
        <v>42.6</v>
      </c>
    </row>
    <row r="18" spans="1:16" s="100" customFormat="1" ht="17.25" customHeight="1">
      <c r="A18" s="105" t="s">
        <v>140</v>
      </c>
      <c r="B18" s="566">
        <v>1300</v>
      </c>
      <c r="C18" s="559">
        <f t="shared" si="4"/>
        <v>2176</v>
      </c>
      <c r="D18" s="559">
        <f t="shared" si="4"/>
        <v>1125</v>
      </c>
      <c r="E18" s="559">
        <f t="shared" si="4"/>
        <v>1051</v>
      </c>
      <c r="F18" s="559">
        <v>2104</v>
      </c>
      <c r="G18" s="559">
        <v>1057</v>
      </c>
      <c r="H18" s="559">
        <v>1047</v>
      </c>
      <c r="I18" s="559">
        <f t="shared" si="5"/>
        <v>72</v>
      </c>
      <c r="J18" s="559">
        <v>68</v>
      </c>
      <c r="K18" s="559">
        <v>4</v>
      </c>
      <c r="L18" s="574">
        <f t="shared" si="6"/>
        <v>1.6184615384615384</v>
      </c>
      <c r="M18" s="561">
        <v>1111</v>
      </c>
      <c r="N18" s="560" t="s">
        <v>379</v>
      </c>
      <c r="O18" s="577">
        <f t="shared" si="7"/>
        <v>82.424242424242422</v>
      </c>
      <c r="P18" s="580">
        <v>26.4</v>
      </c>
    </row>
    <row r="19" spans="1:16" s="100" customFormat="1" ht="17.25" customHeight="1">
      <c r="A19" s="105" t="s">
        <v>141</v>
      </c>
      <c r="B19" s="571">
        <v>1249</v>
      </c>
      <c r="C19" s="559">
        <f t="shared" si="4"/>
        <v>2108</v>
      </c>
      <c r="D19" s="559">
        <f t="shared" si="4"/>
        <v>1222</v>
      </c>
      <c r="E19" s="559">
        <f t="shared" si="4"/>
        <v>886</v>
      </c>
      <c r="F19" s="559">
        <v>2019</v>
      </c>
      <c r="G19" s="559">
        <v>1136</v>
      </c>
      <c r="H19" s="559">
        <v>883</v>
      </c>
      <c r="I19" s="559">
        <f t="shared" si="5"/>
        <v>89</v>
      </c>
      <c r="J19" s="559">
        <v>86</v>
      </c>
      <c r="K19" s="559">
        <v>3</v>
      </c>
      <c r="L19" s="574">
        <f t="shared" si="6"/>
        <v>1.6164931945556444</v>
      </c>
      <c r="M19" s="561">
        <v>738</v>
      </c>
      <c r="N19" s="560" t="s">
        <v>379</v>
      </c>
      <c r="O19" s="577">
        <f t="shared" si="7"/>
        <v>76.376811594202891</v>
      </c>
      <c r="P19" s="580">
        <v>27.6</v>
      </c>
    </row>
    <row r="20" spans="1:16" s="100" customFormat="1" ht="17.25" customHeight="1">
      <c r="A20" s="105" t="s">
        <v>142</v>
      </c>
      <c r="B20" s="571">
        <v>2474</v>
      </c>
      <c r="C20" s="559">
        <f t="shared" si="4"/>
        <v>4456</v>
      </c>
      <c r="D20" s="559">
        <f t="shared" si="4"/>
        <v>2256</v>
      </c>
      <c r="E20" s="559">
        <f t="shared" si="4"/>
        <v>2200</v>
      </c>
      <c r="F20" s="559">
        <v>4396</v>
      </c>
      <c r="G20" s="559">
        <v>2216</v>
      </c>
      <c r="H20" s="559">
        <v>2180</v>
      </c>
      <c r="I20" s="559">
        <f t="shared" si="5"/>
        <v>60</v>
      </c>
      <c r="J20" s="559">
        <v>40</v>
      </c>
      <c r="K20" s="559">
        <v>20</v>
      </c>
      <c r="L20" s="574">
        <f>F20/B20</f>
        <v>1.7768795472918351</v>
      </c>
      <c r="M20" s="561">
        <v>1562</v>
      </c>
      <c r="N20" s="560" t="s">
        <v>379</v>
      </c>
      <c r="O20" s="577">
        <f t="shared" si="7"/>
        <v>4951.1111111111113</v>
      </c>
      <c r="P20" s="580">
        <v>0.9</v>
      </c>
    </row>
    <row r="21" spans="1:16" s="100" customFormat="1" ht="17.25" customHeight="1">
      <c r="A21" s="105" t="s">
        <v>143</v>
      </c>
      <c r="B21" s="571">
        <v>1701</v>
      </c>
      <c r="C21" s="559">
        <f t="shared" si="4"/>
        <v>2924</v>
      </c>
      <c r="D21" s="559">
        <f t="shared" si="4"/>
        <v>1461</v>
      </c>
      <c r="E21" s="559">
        <f t="shared" si="4"/>
        <v>1463</v>
      </c>
      <c r="F21" s="559">
        <v>2890</v>
      </c>
      <c r="G21" s="559">
        <v>1447</v>
      </c>
      <c r="H21" s="559">
        <v>1443</v>
      </c>
      <c r="I21" s="559">
        <f t="shared" si="5"/>
        <v>34</v>
      </c>
      <c r="J21" s="559">
        <v>14</v>
      </c>
      <c r="K21" s="559">
        <v>20</v>
      </c>
      <c r="L21" s="574">
        <f t="shared" si="6"/>
        <v>1.6990005878894767</v>
      </c>
      <c r="M21" s="561">
        <v>1065</v>
      </c>
      <c r="N21" s="560" t="s">
        <v>379</v>
      </c>
      <c r="O21" s="577">
        <f t="shared" si="7"/>
        <v>3248.8888888888887</v>
      </c>
      <c r="P21" s="580">
        <v>0.9</v>
      </c>
    </row>
    <row r="22" spans="1:16" s="100" customFormat="1" ht="17.25" customHeight="1">
      <c r="A22" s="105" t="s">
        <v>144</v>
      </c>
      <c r="B22" s="571">
        <v>2248</v>
      </c>
      <c r="C22" s="559">
        <f t="shared" si="4"/>
        <v>4197</v>
      </c>
      <c r="D22" s="559">
        <f t="shared" si="4"/>
        <v>2135</v>
      </c>
      <c r="E22" s="559">
        <f t="shared" si="4"/>
        <v>2062</v>
      </c>
      <c r="F22" s="559">
        <v>4078</v>
      </c>
      <c r="G22" s="559">
        <v>2045</v>
      </c>
      <c r="H22" s="559">
        <v>2033</v>
      </c>
      <c r="I22" s="559">
        <f t="shared" si="5"/>
        <v>119</v>
      </c>
      <c r="J22" s="559">
        <v>90</v>
      </c>
      <c r="K22" s="559">
        <v>29</v>
      </c>
      <c r="L22" s="574">
        <f t="shared" si="6"/>
        <v>1.8140569395017794</v>
      </c>
      <c r="M22" s="561">
        <v>1493</v>
      </c>
      <c r="N22" s="560" t="s">
        <v>379</v>
      </c>
      <c r="O22" s="577">
        <f t="shared" si="7"/>
        <v>8394</v>
      </c>
      <c r="P22" s="580">
        <v>0.5</v>
      </c>
    </row>
    <row r="23" spans="1:16" s="100" customFormat="1" ht="17.25" customHeight="1">
      <c r="A23" s="105" t="s">
        <v>145</v>
      </c>
      <c r="B23" s="571">
        <v>2095</v>
      </c>
      <c r="C23" s="559">
        <f t="shared" si="4"/>
        <v>3699</v>
      </c>
      <c r="D23" s="559">
        <f t="shared" si="4"/>
        <v>1912</v>
      </c>
      <c r="E23" s="559">
        <f t="shared" si="4"/>
        <v>1787</v>
      </c>
      <c r="F23" s="559">
        <v>3651</v>
      </c>
      <c r="G23" s="559">
        <v>1876</v>
      </c>
      <c r="H23" s="559">
        <v>1775</v>
      </c>
      <c r="I23" s="559">
        <f t="shared" si="5"/>
        <v>48</v>
      </c>
      <c r="J23" s="559">
        <v>36</v>
      </c>
      <c r="K23" s="559">
        <v>12</v>
      </c>
      <c r="L23" s="574">
        <f t="shared" si="6"/>
        <v>1.7427207637231503</v>
      </c>
      <c r="M23" s="561">
        <v>1507</v>
      </c>
      <c r="N23" s="560" t="s">
        <v>379</v>
      </c>
      <c r="O23" s="577">
        <f t="shared" si="7"/>
        <v>2845.3846153846152</v>
      </c>
      <c r="P23" s="580">
        <v>1.3</v>
      </c>
    </row>
    <row r="24" spans="1:16" s="100" customFormat="1" ht="17.25" customHeight="1">
      <c r="A24" s="105" t="s">
        <v>146</v>
      </c>
      <c r="B24" s="571">
        <v>3154</v>
      </c>
      <c r="C24" s="559">
        <f t="shared" si="4"/>
        <v>5981</v>
      </c>
      <c r="D24" s="559">
        <f t="shared" si="4"/>
        <v>3133</v>
      </c>
      <c r="E24" s="559">
        <f t="shared" si="4"/>
        <v>2848</v>
      </c>
      <c r="F24" s="559">
        <v>5776</v>
      </c>
      <c r="G24" s="559">
        <v>3014</v>
      </c>
      <c r="H24" s="559">
        <v>2762</v>
      </c>
      <c r="I24" s="559">
        <f t="shared" si="5"/>
        <v>205</v>
      </c>
      <c r="J24" s="559">
        <v>119</v>
      </c>
      <c r="K24" s="559">
        <v>86</v>
      </c>
      <c r="L24" s="574">
        <f t="shared" si="6"/>
        <v>1.8313253012048192</v>
      </c>
      <c r="M24" s="561">
        <v>2009</v>
      </c>
      <c r="N24" s="560" t="s">
        <v>379</v>
      </c>
      <c r="O24" s="577">
        <f t="shared" si="7"/>
        <v>1759.1176470588236</v>
      </c>
      <c r="P24" s="580">
        <v>3.4</v>
      </c>
    </row>
    <row r="25" spans="1:16" s="100" customFormat="1" ht="17.25" customHeight="1">
      <c r="A25" s="105" t="s">
        <v>147</v>
      </c>
      <c r="B25" s="571">
        <v>1797</v>
      </c>
      <c r="C25" s="559">
        <f t="shared" si="4"/>
        <v>3442</v>
      </c>
      <c r="D25" s="559">
        <f t="shared" si="4"/>
        <v>1688</v>
      </c>
      <c r="E25" s="559">
        <f t="shared" si="4"/>
        <v>1754</v>
      </c>
      <c r="F25" s="559">
        <v>3417</v>
      </c>
      <c r="G25" s="559">
        <v>1677</v>
      </c>
      <c r="H25" s="559">
        <v>1740</v>
      </c>
      <c r="I25" s="559">
        <f t="shared" si="5"/>
        <v>25</v>
      </c>
      <c r="J25" s="559">
        <v>11</v>
      </c>
      <c r="K25" s="559">
        <v>14</v>
      </c>
      <c r="L25" s="574">
        <f t="shared" si="6"/>
        <v>1.9015025041736227</v>
      </c>
      <c r="M25" s="561">
        <v>1260</v>
      </c>
      <c r="N25" s="560" t="s">
        <v>379</v>
      </c>
      <c r="O25" s="577">
        <f t="shared" si="7"/>
        <v>4917.1428571428578</v>
      </c>
      <c r="P25" s="580">
        <v>0.7</v>
      </c>
    </row>
    <row r="26" spans="1:16" s="100" customFormat="1" ht="17.25" customHeight="1">
      <c r="A26" s="105" t="s">
        <v>148</v>
      </c>
      <c r="B26" s="571">
        <v>2886</v>
      </c>
      <c r="C26" s="559">
        <f t="shared" si="4"/>
        <v>5294</v>
      </c>
      <c r="D26" s="559">
        <f t="shared" si="4"/>
        <v>2785</v>
      </c>
      <c r="E26" s="559">
        <f t="shared" si="4"/>
        <v>2509</v>
      </c>
      <c r="F26" s="559">
        <v>4974</v>
      </c>
      <c r="G26" s="559">
        <v>2506</v>
      </c>
      <c r="H26" s="559">
        <v>2468</v>
      </c>
      <c r="I26" s="559">
        <f t="shared" si="5"/>
        <v>320</v>
      </c>
      <c r="J26" s="559">
        <v>279</v>
      </c>
      <c r="K26" s="559">
        <v>41</v>
      </c>
      <c r="L26" s="574">
        <f t="shared" si="6"/>
        <v>1.7234927234927235</v>
      </c>
      <c r="M26" s="561">
        <v>2008</v>
      </c>
      <c r="N26" s="560" t="s">
        <v>379</v>
      </c>
      <c r="O26" s="577">
        <f t="shared" si="7"/>
        <v>3308.75</v>
      </c>
      <c r="P26" s="580">
        <v>1.6</v>
      </c>
    </row>
    <row r="27" spans="1:16" s="100" customFormat="1" ht="17.25" customHeight="1">
      <c r="A27" s="105" t="s">
        <v>149</v>
      </c>
      <c r="B27" s="571">
        <v>5209</v>
      </c>
      <c r="C27" s="559">
        <f t="shared" si="4"/>
        <v>11197</v>
      </c>
      <c r="D27" s="559">
        <f t="shared" si="4"/>
        <v>5801</v>
      </c>
      <c r="E27" s="559">
        <f t="shared" si="4"/>
        <v>5396</v>
      </c>
      <c r="F27" s="559">
        <v>10721</v>
      </c>
      <c r="G27" s="559">
        <v>5378</v>
      </c>
      <c r="H27" s="559">
        <v>5343</v>
      </c>
      <c r="I27" s="559">
        <f t="shared" si="5"/>
        <v>476</v>
      </c>
      <c r="J27" s="559">
        <v>423</v>
      </c>
      <c r="K27" s="559">
        <v>53</v>
      </c>
      <c r="L27" s="574">
        <f t="shared" si="6"/>
        <v>2.0581685544250337</v>
      </c>
      <c r="M27" s="561">
        <v>2953</v>
      </c>
      <c r="N27" s="560" t="s">
        <v>379</v>
      </c>
      <c r="O27" s="577">
        <f t="shared" si="7"/>
        <v>7464.666666666667</v>
      </c>
      <c r="P27" s="580">
        <v>1.5</v>
      </c>
    </row>
    <row r="28" spans="1:16" s="100" customFormat="1" ht="17.25" customHeight="1">
      <c r="A28" s="105" t="s">
        <v>150</v>
      </c>
      <c r="B28" s="571">
        <v>3018</v>
      </c>
      <c r="C28" s="559">
        <f t="shared" si="4"/>
        <v>7319</v>
      </c>
      <c r="D28" s="559">
        <f t="shared" si="4"/>
        <v>3776</v>
      </c>
      <c r="E28" s="559">
        <f t="shared" si="4"/>
        <v>3543</v>
      </c>
      <c r="F28" s="559">
        <v>7001</v>
      </c>
      <c r="G28" s="559">
        <v>3482</v>
      </c>
      <c r="H28" s="559">
        <v>3519</v>
      </c>
      <c r="I28" s="559">
        <f t="shared" si="5"/>
        <v>318</v>
      </c>
      <c r="J28" s="559">
        <v>294</v>
      </c>
      <c r="K28" s="559">
        <v>24</v>
      </c>
      <c r="L28" s="574">
        <f t="shared" si="6"/>
        <v>2.3197481776010602</v>
      </c>
      <c r="M28" s="561">
        <v>1832</v>
      </c>
      <c r="N28" s="560" t="s">
        <v>379</v>
      </c>
      <c r="O28" s="577">
        <f t="shared" si="7"/>
        <v>1076.3235294117646</v>
      </c>
      <c r="P28" s="580">
        <v>6.8</v>
      </c>
    </row>
    <row r="29" spans="1:16" s="100" customFormat="1" ht="17.25" customHeight="1">
      <c r="A29" s="105" t="s">
        <v>151</v>
      </c>
      <c r="B29" s="571">
        <v>7743</v>
      </c>
      <c r="C29" s="559">
        <f t="shared" si="4"/>
        <v>17294</v>
      </c>
      <c r="D29" s="559">
        <f t="shared" si="4"/>
        <v>8480</v>
      </c>
      <c r="E29" s="559">
        <f t="shared" si="4"/>
        <v>8814</v>
      </c>
      <c r="F29" s="559">
        <v>17149</v>
      </c>
      <c r="G29" s="559">
        <v>8426</v>
      </c>
      <c r="H29" s="559">
        <v>8723</v>
      </c>
      <c r="I29" s="559">
        <f t="shared" si="5"/>
        <v>145</v>
      </c>
      <c r="J29" s="559">
        <v>54</v>
      </c>
      <c r="K29" s="559">
        <v>91</v>
      </c>
      <c r="L29" s="574">
        <f t="shared" si="6"/>
        <v>2.2147746351543329</v>
      </c>
      <c r="M29" s="561">
        <v>3709</v>
      </c>
      <c r="N29" s="560" t="s">
        <v>379</v>
      </c>
      <c r="O29" s="577">
        <f t="shared" si="7"/>
        <v>6651.538461538461</v>
      </c>
      <c r="P29" s="580">
        <v>2.6</v>
      </c>
    </row>
    <row r="30" spans="1:16" s="100" customFormat="1" ht="17.25" customHeight="1">
      <c r="A30" s="105" t="s">
        <v>152</v>
      </c>
      <c r="B30" s="571">
        <v>9255</v>
      </c>
      <c r="C30" s="559">
        <f t="shared" si="4"/>
        <v>20382</v>
      </c>
      <c r="D30" s="559">
        <f t="shared" si="4"/>
        <v>10302</v>
      </c>
      <c r="E30" s="559">
        <f t="shared" si="4"/>
        <v>10080</v>
      </c>
      <c r="F30" s="559">
        <v>19902</v>
      </c>
      <c r="G30" s="559">
        <v>9983</v>
      </c>
      <c r="H30" s="559">
        <v>9919</v>
      </c>
      <c r="I30" s="559">
        <f t="shared" si="5"/>
        <v>480</v>
      </c>
      <c r="J30" s="559">
        <v>319</v>
      </c>
      <c r="K30" s="559">
        <v>161</v>
      </c>
      <c r="L30" s="574">
        <f t="shared" si="6"/>
        <v>2.1504051863857376</v>
      </c>
      <c r="M30" s="561">
        <v>3643</v>
      </c>
      <c r="N30" s="560" t="s">
        <v>379</v>
      </c>
      <c r="O30" s="577">
        <f t="shared" si="7"/>
        <v>9264.545454545454</v>
      </c>
      <c r="P30" s="580">
        <v>2.2000000000000002</v>
      </c>
    </row>
    <row r="31" spans="1:16" s="100" customFormat="1" ht="17.25" customHeight="1">
      <c r="A31" s="105" t="s">
        <v>153</v>
      </c>
      <c r="B31" s="571">
        <v>5724</v>
      </c>
      <c r="C31" s="559">
        <f t="shared" si="4"/>
        <v>11400</v>
      </c>
      <c r="D31" s="559">
        <f t="shared" si="4"/>
        <v>6132</v>
      </c>
      <c r="E31" s="559">
        <f t="shared" si="4"/>
        <v>5268</v>
      </c>
      <c r="F31" s="559">
        <v>11005</v>
      </c>
      <c r="G31" s="559">
        <v>5848</v>
      </c>
      <c r="H31" s="559">
        <v>5157</v>
      </c>
      <c r="I31" s="559">
        <f t="shared" si="5"/>
        <v>395</v>
      </c>
      <c r="J31" s="559">
        <v>284</v>
      </c>
      <c r="K31" s="559">
        <v>111</v>
      </c>
      <c r="L31" s="574">
        <f t="shared" si="6"/>
        <v>1.9226065688329839</v>
      </c>
      <c r="M31" s="561">
        <v>2239</v>
      </c>
      <c r="N31" s="560" t="s">
        <v>379</v>
      </c>
      <c r="O31" s="577">
        <f t="shared" si="7"/>
        <v>3677.4193548387098</v>
      </c>
      <c r="P31" s="580">
        <v>3.1</v>
      </c>
    </row>
    <row r="32" spans="1:16" s="100" customFormat="1" ht="17.25" customHeight="1">
      <c r="A32" s="105" t="s">
        <v>154</v>
      </c>
      <c r="B32" s="571">
        <v>4089</v>
      </c>
      <c r="C32" s="559">
        <f t="shared" si="4"/>
        <v>10004</v>
      </c>
      <c r="D32" s="559">
        <f t="shared" si="4"/>
        <v>5045</v>
      </c>
      <c r="E32" s="559">
        <f t="shared" si="4"/>
        <v>4959</v>
      </c>
      <c r="F32" s="559">
        <v>9795</v>
      </c>
      <c r="G32" s="559">
        <v>4935</v>
      </c>
      <c r="H32" s="559">
        <v>4860</v>
      </c>
      <c r="I32" s="559">
        <f t="shared" si="5"/>
        <v>209</v>
      </c>
      <c r="J32" s="559">
        <v>110</v>
      </c>
      <c r="K32" s="559">
        <v>99</v>
      </c>
      <c r="L32" s="574">
        <f t="shared" si="6"/>
        <v>2.3954512105649304</v>
      </c>
      <c r="M32" s="561">
        <v>1599</v>
      </c>
      <c r="N32" s="560" t="s">
        <v>379</v>
      </c>
      <c r="O32" s="577">
        <f t="shared" si="7"/>
        <v>2440</v>
      </c>
      <c r="P32" s="580">
        <v>4.0999999999999996</v>
      </c>
    </row>
    <row r="33" spans="1:16" s="100" customFormat="1" ht="17.25" customHeight="1">
      <c r="A33" s="105" t="s">
        <v>155</v>
      </c>
      <c r="B33" s="571">
        <v>4453</v>
      </c>
      <c r="C33" s="559">
        <f t="shared" si="4"/>
        <v>10447</v>
      </c>
      <c r="D33" s="559">
        <f t="shared" si="4"/>
        <v>5286</v>
      </c>
      <c r="E33" s="559">
        <f t="shared" si="4"/>
        <v>5161</v>
      </c>
      <c r="F33" s="559">
        <v>10271</v>
      </c>
      <c r="G33" s="559">
        <v>5160</v>
      </c>
      <c r="H33" s="559">
        <v>5111</v>
      </c>
      <c r="I33" s="559">
        <f t="shared" si="5"/>
        <v>176</v>
      </c>
      <c r="J33" s="559">
        <v>126</v>
      </c>
      <c r="K33" s="559">
        <v>50</v>
      </c>
      <c r="L33" s="574">
        <f t="shared" si="6"/>
        <v>2.3065349202784637</v>
      </c>
      <c r="M33" s="561">
        <v>2227</v>
      </c>
      <c r="N33" s="560" t="s">
        <v>379</v>
      </c>
      <c r="O33" s="577">
        <f t="shared" si="7"/>
        <v>652.9375</v>
      </c>
      <c r="P33" s="580">
        <v>16</v>
      </c>
    </row>
    <row r="34" spans="1:16" s="100" customFormat="1" ht="17.25" customHeight="1">
      <c r="A34" s="105" t="s">
        <v>156</v>
      </c>
      <c r="B34" s="571">
        <v>13834</v>
      </c>
      <c r="C34" s="559">
        <f t="shared" si="4"/>
        <v>32284</v>
      </c>
      <c r="D34" s="559">
        <f t="shared" si="4"/>
        <v>16463</v>
      </c>
      <c r="E34" s="559">
        <f t="shared" si="4"/>
        <v>15821</v>
      </c>
      <c r="F34" s="559">
        <v>32081</v>
      </c>
      <c r="G34" s="559">
        <v>16363</v>
      </c>
      <c r="H34" s="559">
        <v>15718</v>
      </c>
      <c r="I34" s="559">
        <f t="shared" si="5"/>
        <v>203</v>
      </c>
      <c r="J34" s="559">
        <v>100</v>
      </c>
      <c r="K34" s="559">
        <v>103</v>
      </c>
      <c r="L34" s="574">
        <f t="shared" si="6"/>
        <v>2.3189966748590432</v>
      </c>
      <c r="M34" s="561">
        <v>3939</v>
      </c>
      <c r="N34" s="560" t="s">
        <v>379</v>
      </c>
      <c r="O34" s="577">
        <f t="shared" si="7"/>
        <v>4483.8888888888887</v>
      </c>
      <c r="P34" s="580">
        <v>7.2</v>
      </c>
    </row>
    <row r="35" spans="1:16" s="100" customFormat="1" ht="17.25" customHeight="1">
      <c r="A35" s="105" t="s">
        <v>157</v>
      </c>
      <c r="B35" s="571">
        <v>16305</v>
      </c>
      <c r="C35" s="559">
        <f t="shared" si="4"/>
        <v>42604</v>
      </c>
      <c r="D35" s="559">
        <f t="shared" si="4"/>
        <v>21437</v>
      </c>
      <c r="E35" s="559">
        <f t="shared" si="4"/>
        <v>21167</v>
      </c>
      <c r="F35" s="559">
        <v>42227</v>
      </c>
      <c r="G35" s="559">
        <v>21172</v>
      </c>
      <c r="H35" s="559">
        <v>21055</v>
      </c>
      <c r="I35" s="559">
        <f t="shared" si="5"/>
        <v>377</v>
      </c>
      <c r="J35" s="559">
        <v>265</v>
      </c>
      <c r="K35" s="559">
        <v>112</v>
      </c>
      <c r="L35" s="574">
        <f t="shared" si="6"/>
        <v>2.5898190739037106</v>
      </c>
      <c r="M35" s="561">
        <v>3846</v>
      </c>
      <c r="N35" s="560" t="s">
        <v>379</v>
      </c>
      <c r="O35" s="577">
        <f t="shared" si="7"/>
        <v>6358.8059701492539</v>
      </c>
      <c r="P35" s="580">
        <v>6.7</v>
      </c>
    </row>
    <row r="36" spans="1:16" s="100" customFormat="1" ht="17.25" customHeight="1">
      <c r="A36" s="105" t="s">
        <v>158</v>
      </c>
      <c r="B36" s="571">
        <v>10428</v>
      </c>
      <c r="C36" s="559">
        <f t="shared" si="4"/>
        <v>20424</v>
      </c>
      <c r="D36" s="559">
        <f t="shared" si="4"/>
        <v>10805</v>
      </c>
      <c r="E36" s="559">
        <f t="shared" si="4"/>
        <v>9619</v>
      </c>
      <c r="F36" s="559">
        <v>20230</v>
      </c>
      <c r="G36" s="559">
        <v>10740</v>
      </c>
      <c r="H36" s="559">
        <v>9490</v>
      </c>
      <c r="I36" s="559">
        <f t="shared" si="5"/>
        <v>194</v>
      </c>
      <c r="J36" s="559">
        <v>65</v>
      </c>
      <c r="K36" s="559">
        <v>129</v>
      </c>
      <c r="L36" s="574">
        <f t="shared" si="6"/>
        <v>1.9399693133870348</v>
      </c>
      <c r="M36" s="561">
        <v>3348</v>
      </c>
      <c r="N36" s="560" t="s">
        <v>379</v>
      </c>
      <c r="O36" s="577">
        <f t="shared" si="7"/>
        <v>2723.2</v>
      </c>
      <c r="P36" s="580">
        <v>7.5</v>
      </c>
    </row>
    <row r="37" spans="1:16" s="100" customFormat="1" ht="17.25" customHeight="1">
      <c r="A37" s="105" t="s">
        <v>159</v>
      </c>
      <c r="B37" s="571">
        <v>3111</v>
      </c>
      <c r="C37" s="559">
        <f t="shared" si="4"/>
        <v>7939</v>
      </c>
      <c r="D37" s="559">
        <f t="shared" si="4"/>
        <v>4053</v>
      </c>
      <c r="E37" s="559">
        <f t="shared" si="4"/>
        <v>3886</v>
      </c>
      <c r="F37" s="559">
        <v>7871</v>
      </c>
      <c r="G37" s="559">
        <v>4021</v>
      </c>
      <c r="H37" s="559">
        <v>3850</v>
      </c>
      <c r="I37" s="559">
        <f t="shared" si="5"/>
        <v>68</v>
      </c>
      <c r="J37" s="559">
        <v>32</v>
      </c>
      <c r="K37" s="559">
        <v>36</v>
      </c>
      <c r="L37" s="574">
        <f t="shared" si="6"/>
        <v>2.5300546448087431</v>
      </c>
      <c r="M37" s="561">
        <v>1007</v>
      </c>
      <c r="N37" s="560" t="s">
        <v>379</v>
      </c>
      <c r="O37" s="577">
        <f t="shared" si="7"/>
        <v>690.3478260869565</v>
      </c>
      <c r="P37" s="580">
        <v>11.5</v>
      </c>
    </row>
    <row r="38" spans="1:16" s="100" customFormat="1" ht="17.25" customHeight="1">
      <c r="A38" s="105" t="s">
        <v>160</v>
      </c>
      <c r="B38" s="571">
        <v>1241</v>
      </c>
      <c r="C38" s="559">
        <f t="shared" si="4"/>
        <v>2286</v>
      </c>
      <c r="D38" s="559">
        <f t="shared" si="4"/>
        <v>1296</v>
      </c>
      <c r="E38" s="559">
        <f t="shared" si="4"/>
        <v>990</v>
      </c>
      <c r="F38" s="559">
        <v>2172</v>
      </c>
      <c r="G38" s="559">
        <v>1193</v>
      </c>
      <c r="H38" s="559">
        <v>979</v>
      </c>
      <c r="I38" s="559">
        <f t="shared" si="5"/>
        <v>114</v>
      </c>
      <c r="J38" s="559">
        <v>103</v>
      </c>
      <c r="K38" s="559">
        <v>11</v>
      </c>
      <c r="L38" s="574">
        <f t="shared" si="6"/>
        <v>1.7502014504431909</v>
      </c>
      <c r="M38" s="561">
        <v>756</v>
      </c>
      <c r="N38" s="560" t="s">
        <v>379</v>
      </c>
      <c r="O38" s="577">
        <f t="shared" si="7"/>
        <v>31.401098901098901</v>
      </c>
      <c r="P38" s="580">
        <v>72.8</v>
      </c>
    </row>
    <row r="39" spans="1:16" s="100" customFormat="1" ht="17.25" customHeight="1">
      <c r="A39" s="570" t="s">
        <v>161</v>
      </c>
      <c r="B39" s="572">
        <v>606</v>
      </c>
      <c r="C39" s="567">
        <f t="shared" si="4"/>
        <v>1157</v>
      </c>
      <c r="D39" s="567">
        <f t="shared" si="4"/>
        <v>607</v>
      </c>
      <c r="E39" s="567">
        <f t="shared" si="4"/>
        <v>550</v>
      </c>
      <c r="F39" s="567">
        <v>1148</v>
      </c>
      <c r="G39" s="567">
        <v>603</v>
      </c>
      <c r="H39" s="567">
        <v>545</v>
      </c>
      <c r="I39" s="567">
        <f t="shared" si="5"/>
        <v>9</v>
      </c>
      <c r="J39" s="567">
        <v>4</v>
      </c>
      <c r="K39" s="567">
        <v>5</v>
      </c>
      <c r="L39" s="575">
        <f t="shared" si="6"/>
        <v>1.8943894389438944</v>
      </c>
      <c r="M39" s="569">
        <v>448</v>
      </c>
      <c r="N39" s="568" t="s">
        <v>379</v>
      </c>
      <c r="O39" s="578">
        <f>C39/P39</f>
        <v>100.60869565217391</v>
      </c>
      <c r="P39" s="581">
        <v>11.5</v>
      </c>
    </row>
    <row r="40" spans="1:16" s="95" customFormat="1" ht="23.25" customHeight="1">
      <c r="A40" s="100" t="s">
        <v>133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4"/>
      <c r="O40" s="100"/>
      <c r="P40" s="100"/>
    </row>
    <row r="41" spans="1:16" s="95" customFormat="1" ht="17.25" customHeight="1">
      <c r="A41" s="610" t="s">
        <v>134</v>
      </c>
      <c r="B41" s="610"/>
      <c r="C41" s="610"/>
      <c r="D41" s="610"/>
      <c r="E41" s="100"/>
      <c r="F41" s="101"/>
      <c r="G41" s="101"/>
      <c r="I41" s="101"/>
      <c r="J41" s="101"/>
      <c r="K41" s="100"/>
      <c r="L41" s="100"/>
      <c r="N41" s="101" t="s">
        <v>382</v>
      </c>
      <c r="O41" s="100"/>
      <c r="P41" s="100"/>
    </row>
  </sheetData>
  <mergeCells count="18">
    <mergeCell ref="A1:P1"/>
    <mergeCell ref="I5:I6"/>
    <mergeCell ref="J5:K5"/>
    <mergeCell ref="A2:P2"/>
    <mergeCell ref="L3:P3"/>
    <mergeCell ref="A4:A6"/>
    <mergeCell ref="B4:B6"/>
    <mergeCell ref="C4:K4"/>
    <mergeCell ref="L4:L6"/>
    <mergeCell ref="M4:M6"/>
    <mergeCell ref="N4:N6"/>
    <mergeCell ref="O4:O6"/>
    <mergeCell ref="P4:P5"/>
    <mergeCell ref="A41:D41"/>
    <mergeCell ref="C5:C6"/>
    <mergeCell ref="D5:E5"/>
    <mergeCell ref="F5:F6"/>
    <mergeCell ref="G5:H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F72"/>
  <sheetViews>
    <sheetView view="pageBreakPreview" zoomScaleNormal="100" zoomScaleSheetLayoutView="100" workbookViewId="0">
      <selection activeCell="BE8" sqref="BE8"/>
    </sheetView>
  </sheetViews>
  <sheetFormatPr defaultColWidth="8.88671875" defaultRowHeight="13.5"/>
  <cols>
    <col min="1" max="1" width="8.33203125" style="3" customWidth="1"/>
    <col min="2" max="55" width="8.77734375" style="3" customWidth="1"/>
    <col min="56" max="16384" width="8.88671875" style="3"/>
  </cols>
  <sheetData>
    <row r="1" spans="1:56" s="12" customFormat="1" ht="30" customHeight="1">
      <c r="A1" s="614" t="s">
        <v>118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  <c r="W1" s="614"/>
      <c r="X1" s="614"/>
      <c r="Y1" s="614"/>
      <c r="Z1" s="614"/>
      <c r="AA1" s="614"/>
      <c r="AB1" s="614"/>
      <c r="AC1" s="614"/>
      <c r="AD1" s="614"/>
      <c r="AE1" s="614"/>
      <c r="AF1" s="614"/>
      <c r="AG1" s="614"/>
      <c r="AH1" s="614"/>
      <c r="AI1" s="614"/>
      <c r="AJ1" s="614"/>
      <c r="AK1" s="614"/>
      <c r="AL1" s="614"/>
      <c r="AM1" s="614"/>
      <c r="AN1" s="614"/>
      <c r="AO1" s="614"/>
      <c r="AP1" s="614"/>
      <c r="AQ1" s="614"/>
      <c r="AR1" s="614"/>
      <c r="AS1" s="614"/>
      <c r="AT1" s="614"/>
      <c r="AU1" s="614"/>
      <c r="AV1" s="614"/>
      <c r="AW1" s="614"/>
      <c r="AX1" s="614"/>
      <c r="AY1" s="614"/>
      <c r="AZ1" s="614"/>
      <c r="BA1" s="614"/>
      <c r="BB1" s="451"/>
      <c r="BC1" s="451"/>
      <c r="BD1" s="13"/>
    </row>
    <row r="2" spans="1:56" s="25" customFormat="1" ht="15" customHeight="1">
      <c r="A2" s="620" t="s">
        <v>46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20"/>
      <c r="AL2" s="620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Z2" s="40"/>
      <c r="BA2" s="47"/>
      <c r="BB2" s="40"/>
      <c r="BC2" s="47" t="s">
        <v>5</v>
      </c>
      <c r="BD2" s="5"/>
    </row>
    <row r="3" spans="1:56" ht="20.100000000000001" customHeight="1">
      <c r="A3" s="452" t="s">
        <v>194</v>
      </c>
      <c r="B3" s="618">
        <v>1995</v>
      </c>
      <c r="C3" s="619"/>
      <c r="D3" s="618">
        <v>1996</v>
      </c>
      <c r="E3" s="619"/>
      <c r="F3" s="618">
        <v>1997</v>
      </c>
      <c r="G3" s="619"/>
      <c r="H3" s="618">
        <v>1998</v>
      </c>
      <c r="I3" s="619"/>
      <c r="J3" s="618">
        <v>1999</v>
      </c>
      <c r="K3" s="619"/>
      <c r="L3" s="618">
        <v>2000</v>
      </c>
      <c r="M3" s="619"/>
      <c r="N3" s="618">
        <v>2001</v>
      </c>
      <c r="O3" s="619"/>
      <c r="P3" s="618">
        <v>2002</v>
      </c>
      <c r="Q3" s="619"/>
      <c r="R3" s="618">
        <v>2003</v>
      </c>
      <c r="S3" s="619"/>
      <c r="T3" s="618">
        <v>2004</v>
      </c>
      <c r="U3" s="619"/>
      <c r="V3" s="618">
        <v>2005</v>
      </c>
      <c r="W3" s="619"/>
      <c r="X3" s="618">
        <v>2006</v>
      </c>
      <c r="Y3" s="619"/>
      <c r="Z3" s="618">
        <v>2007</v>
      </c>
      <c r="AA3" s="619"/>
      <c r="AB3" s="618">
        <v>2008</v>
      </c>
      <c r="AC3" s="619"/>
      <c r="AD3" s="618">
        <v>2009</v>
      </c>
      <c r="AE3" s="619"/>
      <c r="AF3" s="618">
        <v>2010</v>
      </c>
      <c r="AG3" s="619"/>
      <c r="AH3" s="618">
        <v>2011</v>
      </c>
      <c r="AI3" s="619"/>
      <c r="AJ3" s="618">
        <v>2012</v>
      </c>
      <c r="AK3" s="619"/>
      <c r="AL3" s="618">
        <v>2013</v>
      </c>
      <c r="AM3" s="619"/>
      <c r="AN3" s="618">
        <v>2014</v>
      </c>
      <c r="AO3" s="619"/>
      <c r="AP3" s="618">
        <v>2015</v>
      </c>
      <c r="AQ3" s="619"/>
      <c r="AR3" s="618">
        <v>2016</v>
      </c>
      <c r="AS3" s="619"/>
      <c r="AT3" s="618">
        <v>2017</v>
      </c>
      <c r="AU3" s="619"/>
      <c r="AV3" s="618">
        <v>2018</v>
      </c>
      <c r="AW3" s="619"/>
      <c r="AX3" s="618">
        <v>2019</v>
      </c>
      <c r="AY3" s="619"/>
      <c r="AZ3" s="621">
        <v>2020</v>
      </c>
      <c r="BA3" s="622"/>
      <c r="BB3" s="621">
        <v>2021</v>
      </c>
      <c r="BC3" s="622"/>
    </row>
    <row r="4" spans="1:56" ht="39" customHeight="1">
      <c r="A4" s="452" t="s">
        <v>193</v>
      </c>
      <c r="B4" s="383" t="s">
        <v>112</v>
      </c>
      <c r="C4" s="384" t="s">
        <v>26</v>
      </c>
      <c r="D4" s="383" t="s">
        <v>112</v>
      </c>
      <c r="E4" s="384" t="s">
        <v>26</v>
      </c>
      <c r="F4" s="383" t="s">
        <v>112</v>
      </c>
      <c r="G4" s="384" t="s">
        <v>26</v>
      </c>
      <c r="H4" s="383" t="s">
        <v>112</v>
      </c>
      <c r="I4" s="384" t="s">
        <v>26</v>
      </c>
      <c r="J4" s="383" t="s">
        <v>112</v>
      </c>
      <c r="K4" s="384" t="s">
        <v>26</v>
      </c>
      <c r="L4" s="385" t="s">
        <v>112</v>
      </c>
      <c r="M4" s="384" t="s">
        <v>26</v>
      </c>
      <c r="N4" s="383" t="s">
        <v>112</v>
      </c>
      <c r="O4" s="384" t="s">
        <v>26</v>
      </c>
      <c r="P4" s="383" t="s">
        <v>112</v>
      </c>
      <c r="Q4" s="384" t="s">
        <v>26</v>
      </c>
      <c r="R4" s="383" t="s">
        <v>112</v>
      </c>
      <c r="S4" s="384" t="s">
        <v>26</v>
      </c>
      <c r="T4" s="383" t="s">
        <v>112</v>
      </c>
      <c r="U4" s="384" t="s">
        <v>26</v>
      </c>
      <c r="V4" s="383" t="s">
        <v>112</v>
      </c>
      <c r="W4" s="384" t="s">
        <v>26</v>
      </c>
      <c r="X4" s="385" t="s">
        <v>112</v>
      </c>
      <c r="Y4" s="384" t="s">
        <v>26</v>
      </c>
      <c r="Z4" s="383" t="s">
        <v>112</v>
      </c>
      <c r="AA4" s="384" t="s">
        <v>26</v>
      </c>
      <c r="AB4" s="383" t="s">
        <v>112</v>
      </c>
      <c r="AC4" s="384" t="s">
        <v>26</v>
      </c>
      <c r="AD4" s="383" t="s">
        <v>112</v>
      </c>
      <c r="AE4" s="384" t="s">
        <v>26</v>
      </c>
      <c r="AF4" s="383" t="s">
        <v>112</v>
      </c>
      <c r="AG4" s="384" t="s">
        <v>26</v>
      </c>
      <c r="AH4" s="383" t="s">
        <v>112</v>
      </c>
      <c r="AI4" s="384" t="s">
        <v>26</v>
      </c>
      <c r="AJ4" s="383" t="s">
        <v>112</v>
      </c>
      <c r="AK4" s="384" t="s">
        <v>26</v>
      </c>
      <c r="AL4" s="383" t="s">
        <v>112</v>
      </c>
      <c r="AM4" s="384" t="s">
        <v>26</v>
      </c>
      <c r="AN4" s="385" t="s">
        <v>112</v>
      </c>
      <c r="AO4" s="384" t="s">
        <v>26</v>
      </c>
      <c r="AP4" s="383" t="s">
        <v>112</v>
      </c>
      <c r="AQ4" s="384" t="s">
        <v>26</v>
      </c>
      <c r="AR4" s="383" t="s">
        <v>112</v>
      </c>
      <c r="AS4" s="384" t="s">
        <v>26</v>
      </c>
      <c r="AT4" s="383" t="s">
        <v>112</v>
      </c>
      <c r="AU4" s="384" t="s">
        <v>26</v>
      </c>
      <c r="AV4" s="383" t="s">
        <v>112</v>
      </c>
      <c r="AW4" s="384" t="s">
        <v>26</v>
      </c>
      <c r="AX4" s="383" t="s">
        <v>112</v>
      </c>
      <c r="AY4" s="384" t="s">
        <v>26</v>
      </c>
      <c r="AZ4" s="385" t="s">
        <v>112</v>
      </c>
      <c r="BA4" s="384" t="s">
        <v>26</v>
      </c>
      <c r="BB4" s="385" t="s">
        <v>112</v>
      </c>
      <c r="BC4" s="384" t="s">
        <v>26</v>
      </c>
    </row>
    <row r="5" spans="1:56" ht="17.25" customHeight="1">
      <c r="A5" s="387" t="s">
        <v>165</v>
      </c>
      <c r="B5" s="388">
        <v>185551</v>
      </c>
      <c r="C5" s="389">
        <v>100</v>
      </c>
      <c r="D5" s="390">
        <v>187074</v>
      </c>
      <c r="E5" s="389">
        <v>100</v>
      </c>
      <c r="F5" s="390">
        <v>188312</v>
      </c>
      <c r="G5" s="389">
        <v>100</v>
      </c>
      <c r="H5" s="390">
        <v>329409</v>
      </c>
      <c r="I5" s="389">
        <v>100</v>
      </c>
      <c r="J5" s="390">
        <v>326666</v>
      </c>
      <c r="K5" s="389">
        <v>100</v>
      </c>
      <c r="L5" s="390">
        <v>323913</v>
      </c>
      <c r="M5" s="389">
        <v>100</v>
      </c>
      <c r="N5" s="390">
        <v>320146</v>
      </c>
      <c r="O5" s="389">
        <v>100</v>
      </c>
      <c r="P5" s="390">
        <v>315536</v>
      </c>
      <c r="Q5" s="389">
        <v>100</v>
      </c>
      <c r="R5" s="390">
        <v>310350</v>
      </c>
      <c r="S5" s="389">
        <v>100</v>
      </c>
      <c r="T5" s="390">
        <v>305312</v>
      </c>
      <c r="U5" s="389">
        <v>100</v>
      </c>
      <c r="V5" s="390">
        <v>301389</v>
      </c>
      <c r="W5" s="389">
        <v>100</v>
      </c>
      <c r="X5" s="390">
        <v>297489</v>
      </c>
      <c r="Y5" s="389">
        <v>100</v>
      </c>
      <c r="Z5" s="390">
        <v>295439</v>
      </c>
      <c r="AA5" s="389">
        <v>100</v>
      </c>
      <c r="AB5" s="390">
        <v>295133</v>
      </c>
      <c r="AC5" s="389">
        <v>100</v>
      </c>
      <c r="AD5" s="390">
        <v>148462</v>
      </c>
      <c r="AE5" s="389">
        <v>100</v>
      </c>
      <c r="AF5" s="390">
        <v>293488</v>
      </c>
      <c r="AG5" s="389">
        <v>100</v>
      </c>
      <c r="AH5" s="390">
        <v>292750</v>
      </c>
      <c r="AI5" s="389">
        <v>100</v>
      </c>
      <c r="AJ5" s="390">
        <v>292217</v>
      </c>
      <c r="AK5" s="389">
        <v>100</v>
      </c>
      <c r="AL5" s="390">
        <v>291366</v>
      </c>
      <c r="AM5" s="389">
        <v>100</v>
      </c>
      <c r="AN5" s="390">
        <v>290900</v>
      </c>
      <c r="AO5" s="389">
        <v>100</v>
      </c>
      <c r="AP5" s="390">
        <v>290168</v>
      </c>
      <c r="AQ5" s="389">
        <v>100</v>
      </c>
      <c r="AR5" s="391">
        <f>SUM(AR8,AR11,AR14,AR17,AR20,AR23,AR26,AR29,AR32,AR35,AR38,AR41,AR44,AR47,AR50,AR53,AR56,AR59,AR62,AR65,AR68)</f>
        <v>288988</v>
      </c>
      <c r="AS5" s="389">
        <v>100</v>
      </c>
      <c r="AT5" s="391">
        <f>SUM(AT8,AT11,AT14,AT17,AT20,AT23,AT26,AT29,AT32,AT35,AT38,AT41,AT44,AT47,AT50,AT53,AT56,AT59,AT62,AT65,AT68)</f>
        <v>286382</v>
      </c>
      <c r="AU5" s="389">
        <v>100</v>
      </c>
      <c r="AV5" s="391">
        <f>SUM(AV8,AV11,AV14,AV17,AV20,AV23,AV26,AV29,AV32,AV35,AV38,AV41,AV44,AV47,AV50,AV53,AV56,AV59,AV62,AV65,AV68)</f>
        <v>283300</v>
      </c>
      <c r="AW5" s="389">
        <v>100</v>
      </c>
      <c r="AX5" s="391">
        <f>SUM(AX8,AX11,AX14,AX17,AX20,AX23,AX26,AX29,AX32,AX35,AX38,AX41,AX44,AX47,AX50,AX53,AX56,AX59,AX62,AX65,AX68)</f>
        <v>282786</v>
      </c>
      <c r="AY5" s="389">
        <v>100</v>
      </c>
      <c r="AZ5" s="391">
        <f>SUM(AZ8,AZ11,AZ14,AZ17,AZ20,AZ23,AZ26,AZ29,AZ32,AZ35,AZ38,AZ41,AZ44,AZ47,AZ50,AZ53,AZ56,AZ59,AZ62,AZ65,AZ68)</f>
        <v>280242</v>
      </c>
      <c r="BA5" s="389">
        <v>100</v>
      </c>
      <c r="BB5" s="392">
        <f>SUM(BB8,BB11,BB14,BB17,BB20,BB23,BB26,BB29,BB32,BB35,BB38,BB41,BB44,BB47,BB50,BB53,BB56,BB59,BB62,BB65,BB68)</f>
        <v>276762</v>
      </c>
      <c r="BC5" s="393">
        <v>100</v>
      </c>
    </row>
    <row r="6" spans="1:56" ht="17.25" customHeight="1">
      <c r="A6" s="394" t="s">
        <v>167</v>
      </c>
      <c r="B6" s="388">
        <v>92885</v>
      </c>
      <c r="C6" s="395">
        <f>B6/$AR$5*100</f>
        <v>32.141473002339197</v>
      </c>
      <c r="D6" s="390">
        <v>93913</v>
      </c>
      <c r="E6" s="395">
        <f>D6/$AR$5*100</f>
        <v>32.497197115451158</v>
      </c>
      <c r="F6" s="390">
        <v>94564</v>
      </c>
      <c r="G6" s="395">
        <f>F6/$AT$5*100</f>
        <v>33.020231718473923</v>
      </c>
      <c r="H6" s="390">
        <v>166057</v>
      </c>
      <c r="I6" s="395">
        <f>H6/$AV$5*100</f>
        <v>58.615248852806211</v>
      </c>
      <c r="J6" s="390">
        <v>164815</v>
      </c>
      <c r="K6" s="395">
        <f>J6/$AX$5*100</f>
        <v>58.282588246942922</v>
      </c>
      <c r="L6" s="390">
        <v>163388</v>
      </c>
      <c r="M6" s="395">
        <f>L6/$AZ$5*100</f>
        <v>58.302467153388861</v>
      </c>
      <c r="N6" s="390">
        <v>161454</v>
      </c>
      <c r="O6" s="395">
        <f>N6/$AR$5*100</f>
        <v>55.868755796088422</v>
      </c>
      <c r="P6" s="390">
        <v>159109</v>
      </c>
      <c r="Q6" s="395">
        <f>P6/$AR$5*100</f>
        <v>55.057303417442938</v>
      </c>
      <c r="R6" s="390">
        <v>156686</v>
      </c>
      <c r="S6" s="395">
        <f>R6/$AT$5*100</f>
        <v>54.712237500960256</v>
      </c>
      <c r="T6" s="390">
        <v>154101</v>
      </c>
      <c r="U6" s="395">
        <f>T6/$AV$5*100</f>
        <v>54.394987645605362</v>
      </c>
      <c r="V6" s="390">
        <v>152088</v>
      </c>
      <c r="W6" s="395">
        <f>V6/$AX$5*100</f>
        <v>53.782011839341415</v>
      </c>
      <c r="X6" s="390">
        <v>150153</v>
      </c>
      <c r="Y6" s="395">
        <f>X6/$AZ$5*100</f>
        <v>53.579763204658825</v>
      </c>
      <c r="Z6" s="390">
        <v>149304</v>
      </c>
      <c r="AA6" s="395">
        <f>Z6/$AR$5*100</f>
        <v>51.664428972829327</v>
      </c>
      <c r="AB6" s="390">
        <v>149242</v>
      </c>
      <c r="AC6" s="395">
        <f>AB6/$AR$5*100</f>
        <v>51.642974794801169</v>
      </c>
      <c r="AD6" s="390">
        <v>145084</v>
      </c>
      <c r="AE6" s="395">
        <f>AD6/$AR$5*100</f>
        <v>50.204160726396942</v>
      </c>
      <c r="AF6" s="390">
        <v>148455</v>
      </c>
      <c r="AG6" s="395">
        <f>AF6/$AR$5*100</f>
        <v>51.370645147895409</v>
      </c>
      <c r="AH6" s="390">
        <v>148115</v>
      </c>
      <c r="AI6" s="395">
        <f>AH6/$AT$5*100</f>
        <v>51.719381804722367</v>
      </c>
      <c r="AJ6" s="390">
        <v>147922</v>
      </c>
      <c r="AK6" s="395">
        <f>AJ6/$AV$5*100</f>
        <v>52.213907518531585</v>
      </c>
      <c r="AL6" s="390">
        <v>147539</v>
      </c>
      <c r="AM6" s="395">
        <f>AL6/$AX$5*100</f>
        <v>52.173374919550476</v>
      </c>
      <c r="AN6" s="390">
        <v>147346</v>
      </c>
      <c r="AO6" s="395">
        <f>AN6/$AZ$5*100</f>
        <v>52.578128902876799</v>
      </c>
      <c r="AP6" s="390">
        <v>147088</v>
      </c>
      <c r="AQ6" s="395">
        <f>AP6/$AR$5*100</f>
        <v>50.897615125887583</v>
      </c>
      <c r="AR6" s="391">
        <f>SUM(AR9,AR12,AR15,AR18,AR21,AR24,AR27,AR30,AR33,AR36,AR39,AR42,AR45,AR48,AR51,AR54,AR57,AR60,AR63,AR66,AR69)</f>
        <v>146565</v>
      </c>
      <c r="AS6" s="395">
        <f>AR6/$AR$5*100</f>
        <v>50.716638753166222</v>
      </c>
      <c r="AT6" s="391">
        <f>SUM(AT9,AT12,AT15,AT18,AT21,AT24,AT27,AT30,AT33,AT36,AT39,AT42,AT45,AT48,AT51,AT54,AT57,AT60,AT63,AT66,AT69)</f>
        <v>145122</v>
      </c>
      <c r="AU6" s="395">
        <f>AT6/$AT$5*100</f>
        <v>50.67427422114519</v>
      </c>
      <c r="AV6" s="391">
        <f>SUM(AV9,AV12,AV15,AV18,AV21,AV24,AV27,AV30,AV33,AV36,AV39,AV42,AV45,AV48,AV51,AV54,AV57,AV60,AV63,AV66,AV69)</f>
        <v>143802</v>
      </c>
      <c r="AW6" s="395">
        <f>AV6/$AV$5*100</f>
        <v>50.759618778679851</v>
      </c>
      <c r="AX6" s="391">
        <f>SUM(AX9,AX12,AX15,AX18,AX21,AX24,AX27,AX30,AX33,AX36,AX39,AX42,AX45,AX48,AX51,AX54,AX57,AX60,AX63,AX66,AX69)</f>
        <v>143791</v>
      </c>
      <c r="AY6" s="395">
        <f>AX6/$AX$5*100</f>
        <v>50.847991060377815</v>
      </c>
      <c r="AZ6" s="391">
        <f>SUM(AZ9,AZ12,AZ15,AZ18,AZ21,AZ24,AZ27,AZ30,AZ33,AZ36,AZ39,AZ42,AZ45,AZ48,AZ51,AZ54,AZ57,AZ60,AZ63,AZ66,AZ69)</f>
        <v>142995</v>
      </c>
      <c r="BA6" s="395">
        <f>AZ6/$AZ$5*100</f>
        <v>51.025542209947119</v>
      </c>
      <c r="BB6" s="392">
        <f>SUM(BB9,BB12,BB15,BB18,BB21,BB24,BB27,BB30,BB33,BB36,BB39,BB42,BB45,BB48,BB51,BB54,BB57,BB60,BB63,BB66,BB69)</f>
        <v>141074</v>
      </c>
      <c r="BC6" s="396">
        <f>BB6/$BB$5*100</f>
        <v>50.973038206112108</v>
      </c>
    </row>
    <row r="7" spans="1:56" ht="17.25" customHeight="1">
      <c r="A7" s="394" t="s">
        <v>169</v>
      </c>
      <c r="B7" s="388">
        <v>92666</v>
      </c>
      <c r="C7" s="395">
        <f t="shared" ref="C7:C61" si="0">B7/$AR$5*100</f>
        <v>32.065691308981684</v>
      </c>
      <c r="D7" s="390">
        <v>93161</v>
      </c>
      <c r="E7" s="395">
        <f t="shared" ref="E7:E61" si="1">D7/$AR$5*100</f>
        <v>32.236978698077429</v>
      </c>
      <c r="F7" s="390">
        <v>93748</v>
      </c>
      <c r="G7" s="395">
        <f t="shared" ref="G7:G61" si="2">F7/$AT$5*100</f>
        <v>32.735297609486629</v>
      </c>
      <c r="H7" s="390">
        <v>163352</v>
      </c>
      <c r="I7" s="395">
        <f t="shared" ref="I7:I61" si="3">H7/$AV$5*100</f>
        <v>57.660430638898696</v>
      </c>
      <c r="J7" s="390">
        <v>161851</v>
      </c>
      <c r="K7" s="395">
        <f t="shared" ref="K7:K70" si="4">J7/$AX$5*100</f>
        <v>57.234445835366678</v>
      </c>
      <c r="L7" s="390">
        <v>160525</v>
      </c>
      <c r="M7" s="395">
        <f t="shared" ref="M7:M70" si="5">L7/$AZ$5*100</f>
        <v>57.280850122394213</v>
      </c>
      <c r="N7" s="390">
        <v>158692</v>
      </c>
      <c r="O7" s="395">
        <f t="shared" ref="O7:O70" si="6">N7/$AR$5*100</f>
        <v>54.91300676844714</v>
      </c>
      <c r="P7" s="390">
        <v>156427</v>
      </c>
      <c r="Q7" s="395">
        <f t="shared" ref="Q7:Q70" si="7">P7/$AR$5*100</f>
        <v>54.12923720016056</v>
      </c>
      <c r="R7" s="390">
        <v>153664</v>
      </c>
      <c r="S7" s="395">
        <f t="shared" ref="S7:S70" si="8">R7/$AT$5*100</f>
        <v>53.657003582627404</v>
      </c>
      <c r="T7" s="390">
        <v>151211</v>
      </c>
      <c r="U7" s="395">
        <f t="shared" ref="U7:U70" si="9">T7/$AV$5*100</f>
        <v>53.374867631486055</v>
      </c>
      <c r="V7" s="390">
        <v>149301</v>
      </c>
      <c r="W7" s="395">
        <f t="shared" ref="W7:W70" si="10">V7/$AX$5*100</f>
        <v>52.796460928051602</v>
      </c>
      <c r="X7" s="390">
        <v>147336</v>
      </c>
      <c r="Y7" s="395">
        <f t="shared" ref="Y7:Y70" si="11">X7/$AZ$5*100</f>
        <v>52.57456055837455</v>
      </c>
      <c r="Z7" s="390">
        <v>146135</v>
      </c>
      <c r="AA7" s="395">
        <f t="shared" ref="AA7:AA70" si="12">Z7/$AR$5*100</f>
        <v>50.567843647487088</v>
      </c>
      <c r="AB7" s="390">
        <v>145891</v>
      </c>
      <c r="AC7" s="395">
        <f t="shared" ref="AC7:AC70" si="13">AB7/$AR$5*100</f>
        <v>50.483411075892427</v>
      </c>
      <c r="AD7" s="390">
        <v>12689</v>
      </c>
      <c r="AE7" s="395">
        <f t="shared" ref="AE7:AE70" si="14">AD7/$AR$5*100</f>
        <v>4.3908397580522376</v>
      </c>
      <c r="AF7" s="390">
        <v>145033</v>
      </c>
      <c r="AG7" s="395">
        <f t="shared" ref="AG7:AG70" si="15">AF7/$AR$5*100</f>
        <v>50.186512934793136</v>
      </c>
      <c r="AH7" s="390">
        <v>144635</v>
      </c>
      <c r="AI7" s="395">
        <f t="shared" ref="AI7:AI70" si="16">AH7/$AT$5*100</f>
        <v>50.504221634041244</v>
      </c>
      <c r="AJ7" s="390">
        <v>144295</v>
      </c>
      <c r="AK7" s="395">
        <f t="shared" ref="AK7:AK70" si="17">AJ7/$AV$5*100</f>
        <v>50.933639251676667</v>
      </c>
      <c r="AL7" s="390">
        <v>143827</v>
      </c>
      <c r="AM7" s="395">
        <f t="shared" ref="AM7:AM70" si="18">AL7/$AX$5*100</f>
        <v>50.860721535012345</v>
      </c>
      <c r="AN7" s="390">
        <v>143554</v>
      </c>
      <c r="AO7" s="395">
        <f t="shared" ref="AO7:AO70" si="19">AN7/$AZ$5*100</f>
        <v>51.225012667622984</v>
      </c>
      <c r="AP7" s="390">
        <v>143080</v>
      </c>
      <c r="AQ7" s="395">
        <f t="shared" ref="AQ7:AQ70" si="20">AP7/$AR$5*100</f>
        <v>49.510706326906309</v>
      </c>
      <c r="AR7" s="391">
        <f>SUM(AR10,AR13,AR16,AR19,AR22,AR25,AR28,AR31,AR34,AR37,AR40,AR43,AR46,AR49,AR52,AR55,AR58,AR61,AR64,AR67,AR70)</f>
        <v>142423</v>
      </c>
      <c r="AS7" s="395">
        <f t="shared" ref="AS7:AS70" si="21">AR7/$AR$5*100</f>
        <v>49.283361246833778</v>
      </c>
      <c r="AT7" s="391">
        <f>SUM(AT10,AT13,AT16,AT19,AT22,AT25,AT28,AT31,AT34,AT37,AT40,AT43,AT46,AT49,AT52,AT55,AT58,AT61,AT64,AT67,AT70)</f>
        <v>141260</v>
      </c>
      <c r="AU7" s="395">
        <f t="shared" ref="AU7:AU70" si="22">AT7/$AT$5*100</f>
        <v>49.325725778854817</v>
      </c>
      <c r="AV7" s="391">
        <f>SUM(AV10,AV13,AV16,AV19,AV22,AV25,AV28,AV31,AV34,AV37,AV40,AV43,AV46,AV49,AV52,AV55,AV58,AV61,AV64,AV67,AV70)</f>
        <v>139498</v>
      </c>
      <c r="AW7" s="395">
        <f t="shared" ref="AW7:AW70" si="23">AV7/$AV$5*100</f>
        <v>49.240381221320156</v>
      </c>
      <c r="AX7" s="391">
        <f>SUM(AX10,AX13,AX16,AX19,AX22,AX25,AX28,AX31,AX34,AX37,AX40,AX43,AX46,AX49,AX52,AX55,AX58,AX61,AX64,AX67,AX70)</f>
        <v>138995</v>
      </c>
      <c r="AY7" s="395">
        <f t="shared" ref="AY7:AY70" si="24">AX7/$AX$5*100</f>
        <v>49.152008939622185</v>
      </c>
      <c r="AZ7" s="391">
        <f>SUM(AZ10,AZ13,AZ16,AZ19,AZ22,AZ25,AZ28,AZ31,AZ34,AZ37,AZ40,AZ43,AZ46,AZ49,AZ52,AZ55,AZ58,AZ61,AZ64,AZ67,AZ70)</f>
        <v>137247</v>
      </c>
      <c r="BA7" s="395">
        <f t="shared" ref="BA7:BA70" si="25">AZ7/$AZ$5*100</f>
        <v>48.974457790052881</v>
      </c>
      <c r="BB7" s="392">
        <f>SUM(BB10,BB13,BB16,BB19,BB22,BB25,BB28,BB31,BB34,BB37,BB40,BB43,BB46,BB49,BB52,BB55,BB58,BB61,BB64,BB67,BB70)</f>
        <v>135688</v>
      </c>
      <c r="BC7" s="396">
        <f t="shared" ref="BC7:BC70" si="26">BB7/$BB$5*100</f>
        <v>49.026961793887892</v>
      </c>
    </row>
    <row r="8" spans="1:56" ht="17.25" customHeight="1">
      <c r="A8" s="387" t="s">
        <v>170</v>
      </c>
      <c r="B8" s="388">
        <v>13813</v>
      </c>
      <c r="C8" s="395">
        <f t="shared" si="0"/>
        <v>4.7797832435948902</v>
      </c>
      <c r="D8" s="390">
        <v>13838</v>
      </c>
      <c r="E8" s="395">
        <f t="shared" si="1"/>
        <v>4.7884341218320481</v>
      </c>
      <c r="F8" s="390">
        <v>13773</v>
      </c>
      <c r="G8" s="395">
        <f t="shared" si="2"/>
        <v>4.8093106410319084</v>
      </c>
      <c r="H8" s="390">
        <v>24091</v>
      </c>
      <c r="I8" s="395">
        <f t="shared" si="3"/>
        <v>8.5037063183903978</v>
      </c>
      <c r="J8" s="390">
        <v>23015</v>
      </c>
      <c r="K8" s="395">
        <f t="shared" si="4"/>
        <v>8.1386631587136566</v>
      </c>
      <c r="L8" s="390">
        <v>22136</v>
      </c>
      <c r="M8" s="395">
        <f t="shared" si="5"/>
        <v>7.8988873901841981</v>
      </c>
      <c r="N8" s="390">
        <v>20949</v>
      </c>
      <c r="O8" s="395">
        <f t="shared" si="6"/>
        <v>7.2490899276094503</v>
      </c>
      <c r="P8" s="390">
        <v>19327</v>
      </c>
      <c r="Q8" s="395">
        <f t="shared" si="7"/>
        <v>6.6878209475825985</v>
      </c>
      <c r="R8" s="390">
        <v>17987</v>
      </c>
      <c r="S8" s="395">
        <f t="shared" si="8"/>
        <v>6.280771836218757</v>
      </c>
      <c r="T8" s="390">
        <v>16551</v>
      </c>
      <c r="U8" s="395">
        <f t="shared" si="9"/>
        <v>5.8422167313801623</v>
      </c>
      <c r="V8" s="390">
        <v>14982</v>
      </c>
      <c r="W8" s="395">
        <f t="shared" si="10"/>
        <v>5.2979991937366062</v>
      </c>
      <c r="X8" s="390">
        <v>13773</v>
      </c>
      <c r="Y8" s="395">
        <f t="shared" si="11"/>
        <v>4.9146808829511635</v>
      </c>
      <c r="Z8" s="390">
        <v>13439</v>
      </c>
      <c r="AA8" s="395">
        <f t="shared" si="12"/>
        <v>4.6503661051669969</v>
      </c>
      <c r="AB8" s="390">
        <v>13138</v>
      </c>
      <c r="AC8" s="395">
        <f t="shared" si="13"/>
        <v>4.5462095311916064</v>
      </c>
      <c r="AD8" s="390">
        <v>6442</v>
      </c>
      <c r="AE8" s="395">
        <f t="shared" si="14"/>
        <v>2.2291583041510377</v>
      </c>
      <c r="AF8" s="390">
        <v>12719</v>
      </c>
      <c r="AG8" s="395">
        <f t="shared" si="15"/>
        <v>4.4012208119368275</v>
      </c>
      <c r="AH8" s="390">
        <v>12993</v>
      </c>
      <c r="AI8" s="395">
        <f t="shared" si="16"/>
        <v>4.5369471544999342</v>
      </c>
      <c r="AJ8" s="390">
        <v>12787</v>
      </c>
      <c r="AK8" s="395">
        <f t="shared" si="17"/>
        <v>4.5135898340981289</v>
      </c>
      <c r="AL8" s="390">
        <v>12644</v>
      </c>
      <c r="AM8" s="395">
        <f t="shared" si="18"/>
        <v>4.4712255910830097</v>
      </c>
      <c r="AN8" s="390">
        <v>12493</v>
      </c>
      <c r="AO8" s="395">
        <f t="shared" si="19"/>
        <v>4.4579327866629557</v>
      </c>
      <c r="AP8" s="390">
        <v>12387</v>
      </c>
      <c r="AQ8" s="395">
        <f t="shared" si="20"/>
        <v>4.2863371489473607</v>
      </c>
      <c r="AR8" s="390">
        <v>11998</v>
      </c>
      <c r="AS8" s="395">
        <f t="shared" si="21"/>
        <v>4.1517294835771725</v>
      </c>
      <c r="AT8" s="397">
        <v>11359</v>
      </c>
      <c r="AU8" s="395">
        <f t="shared" si="22"/>
        <v>3.966380568611156</v>
      </c>
      <c r="AV8" s="397">
        <v>10511</v>
      </c>
      <c r="AW8" s="395">
        <f t="shared" si="23"/>
        <v>3.710201200141193</v>
      </c>
      <c r="AX8" s="397">
        <v>9745</v>
      </c>
      <c r="AY8" s="395">
        <f t="shared" si="24"/>
        <v>3.4460687587079986</v>
      </c>
      <c r="AZ8" s="397">
        <v>8793</v>
      </c>
      <c r="BA8" s="395">
        <f t="shared" si="25"/>
        <v>3.1376453208298543</v>
      </c>
      <c r="BB8" s="398">
        <v>7937</v>
      </c>
      <c r="BC8" s="396">
        <f t="shared" si="26"/>
        <v>2.8678069966252591</v>
      </c>
    </row>
    <row r="9" spans="1:56" ht="17.25" customHeight="1">
      <c r="A9" s="394" t="s">
        <v>167</v>
      </c>
      <c r="B9" s="388">
        <v>7327</v>
      </c>
      <c r="C9" s="395">
        <f t="shared" si="0"/>
        <v>2.5353993937464532</v>
      </c>
      <c r="D9" s="390">
        <v>7323</v>
      </c>
      <c r="E9" s="395">
        <f t="shared" si="1"/>
        <v>2.5340152532285076</v>
      </c>
      <c r="F9" s="390">
        <v>7205</v>
      </c>
      <c r="G9" s="395">
        <f t="shared" si="2"/>
        <v>2.515870410849844</v>
      </c>
      <c r="H9" s="390">
        <v>12620</v>
      </c>
      <c r="I9" s="395">
        <f t="shared" si="3"/>
        <v>4.4546417225555945</v>
      </c>
      <c r="J9" s="390">
        <v>12053</v>
      </c>
      <c r="K9" s="395">
        <f t="shared" si="4"/>
        <v>4.2622336324994876</v>
      </c>
      <c r="L9" s="390">
        <v>11551</v>
      </c>
      <c r="M9" s="395">
        <f t="shared" si="5"/>
        <v>4.1217947345508525</v>
      </c>
      <c r="N9" s="390">
        <v>10964</v>
      </c>
      <c r="O9" s="395">
        <f t="shared" si="6"/>
        <v>3.7939291596882918</v>
      </c>
      <c r="P9" s="390">
        <v>10093</v>
      </c>
      <c r="Q9" s="395">
        <f t="shared" si="7"/>
        <v>3.4925325619056848</v>
      </c>
      <c r="R9" s="390">
        <v>9425</v>
      </c>
      <c r="S9" s="395">
        <f t="shared" si="8"/>
        <v>3.2910587955946951</v>
      </c>
      <c r="T9" s="390">
        <v>8684</v>
      </c>
      <c r="U9" s="395">
        <f t="shared" si="9"/>
        <v>3.0653018002117896</v>
      </c>
      <c r="V9" s="390">
        <v>7897</v>
      </c>
      <c r="W9" s="395">
        <f t="shared" si="10"/>
        <v>2.7925710608021617</v>
      </c>
      <c r="X9" s="390">
        <v>7156</v>
      </c>
      <c r="Y9" s="395">
        <f t="shared" si="11"/>
        <v>2.5535073258112631</v>
      </c>
      <c r="Z9" s="390">
        <v>6940</v>
      </c>
      <c r="AA9" s="395">
        <f t="shared" si="12"/>
        <v>2.4014837986352378</v>
      </c>
      <c r="AB9" s="390">
        <v>6766</v>
      </c>
      <c r="AC9" s="395">
        <f t="shared" si="13"/>
        <v>2.3412736861046133</v>
      </c>
      <c r="AD9" s="390">
        <v>6247</v>
      </c>
      <c r="AE9" s="395">
        <f t="shared" si="14"/>
        <v>2.1616814539011999</v>
      </c>
      <c r="AF9" s="390">
        <v>6489</v>
      </c>
      <c r="AG9" s="395">
        <f t="shared" si="15"/>
        <v>2.2454219552368957</v>
      </c>
      <c r="AH9" s="390">
        <v>6580</v>
      </c>
      <c r="AI9" s="395">
        <f t="shared" si="16"/>
        <v>2.2976304376671717</v>
      </c>
      <c r="AJ9" s="390">
        <v>6434</v>
      </c>
      <c r="AK9" s="395">
        <f t="shared" si="17"/>
        <v>2.2710907165548888</v>
      </c>
      <c r="AL9" s="390">
        <v>6400</v>
      </c>
      <c r="AM9" s="395">
        <f t="shared" si="18"/>
        <v>2.263195490582985</v>
      </c>
      <c r="AN9" s="390">
        <v>6395</v>
      </c>
      <c r="AO9" s="395">
        <f t="shared" si="19"/>
        <v>2.2819563091899147</v>
      </c>
      <c r="AP9" s="390">
        <v>6251</v>
      </c>
      <c r="AQ9" s="395">
        <f t="shared" si="20"/>
        <v>2.1630655944191455</v>
      </c>
      <c r="AR9" s="390">
        <v>6095</v>
      </c>
      <c r="AS9" s="395">
        <f t="shared" si="21"/>
        <v>2.1090841142192756</v>
      </c>
      <c r="AT9" s="397">
        <v>5845</v>
      </c>
      <c r="AU9" s="395">
        <f t="shared" si="22"/>
        <v>2.0409802292043495</v>
      </c>
      <c r="AV9" s="397">
        <v>5355</v>
      </c>
      <c r="AW9" s="395">
        <f t="shared" si="23"/>
        <v>1.8902223791034241</v>
      </c>
      <c r="AX9" s="397">
        <v>4959</v>
      </c>
      <c r="AY9" s="395">
        <f t="shared" si="24"/>
        <v>1.7536228809064098</v>
      </c>
      <c r="AZ9" s="397">
        <v>4511</v>
      </c>
      <c r="BA9" s="395">
        <f t="shared" si="25"/>
        <v>1.6096802049657082</v>
      </c>
      <c r="BB9" s="398">
        <v>4048</v>
      </c>
      <c r="BC9" s="396">
        <f t="shared" si="26"/>
        <v>1.4626285400452375</v>
      </c>
    </row>
    <row r="10" spans="1:56" ht="17.25" customHeight="1">
      <c r="A10" s="394" t="s">
        <v>169</v>
      </c>
      <c r="B10" s="388">
        <v>6486</v>
      </c>
      <c r="C10" s="395">
        <f t="shared" si="0"/>
        <v>2.2443838498484365</v>
      </c>
      <c r="D10" s="390">
        <v>6515</v>
      </c>
      <c r="E10" s="395">
        <f t="shared" si="1"/>
        <v>2.2544188686035405</v>
      </c>
      <c r="F10" s="390">
        <v>6568</v>
      </c>
      <c r="G10" s="395">
        <f t="shared" si="2"/>
        <v>2.2934402301820644</v>
      </c>
      <c r="H10" s="390">
        <v>11471</v>
      </c>
      <c r="I10" s="395">
        <f t="shared" si="3"/>
        <v>4.0490645958348042</v>
      </c>
      <c r="J10" s="390">
        <v>10962</v>
      </c>
      <c r="K10" s="395">
        <f t="shared" si="4"/>
        <v>3.8764295262141686</v>
      </c>
      <c r="L10" s="390">
        <v>10585</v>
      </c>
      <c r="M10" s="395">
        <f t="shared" si="5"/>
        <v>3.7770926556333455</v>
      </c>
      <c r="N10" s="390">
        <v>9985</v>
      </c>
      <c r="O10" s="395">
        <f t="shared" si="6"/>
        <v>3.4551607679211593</v>
      </c>
      <c r="P10" s="390">
        <v>9234</v>
      </c>
      <c r="Q10" s="395">
        <f t="shared" si="7"/>
        <v>3.1952883856769136</v>
      </c>
      <c r="R10" s="390">
        <v>8562</v>
      </c>
      <c r="S10" s="395">
        <f t="shared" si="8"/>
        <v>2.9897130406240615</v>
      </c>
      <c r="T10" s="390">
        <v>7867</v>
      </c>
      <c r="U10" s="395">
        <f t="shared" si="9"/>
        <v>2.7769149311683727</v>
      </c>
      <c r="V10" s="390">
        <v>7085</v>
      </c>
      <c r="W10" s="395">
        <f t="shared" si="10"/>
        <v>2.505428132934445</v>
      </c>
      <c r="X10" s="390">
        <v>6617</v>
      </c>
      <c r="Y10" s="395">
        <f t="shared" si="11"/>
        <v>2.3611735571399004</v>
      </c>
      <c r="Z10" s="390">
        <v>6499</v>
      </c>
      <c r="AA10" s="395">
        <f t="shared" si="12"/>
        <v>2.2488823065317591</v>
      </c>
      <c r="AB10" s="390">
        <v>6372</v>
      </c>
      <c r="AC10" s="395">
        <f t="shared" si="13"/>
        <v>2.2049358450869931</v>
      </c>
      <c r="AD10" s="390">
        <v>16315</v>
      </c>
      <c r="AE10" s="395">
        <f t="shared" si="14"/>
        <v>5.6455631375697264</v>
      </c>
      <c r="AF10" s="390">
        <v>6230</v>
      </c>
      <c r="AG10" s="395">
        <f t="shared" si="15"/>
        <v>2.1557988566999322</v>
      </c>
      <c r="AH10" s="390">
        <v>6413</v>
      </c>
      <c r="AI10" s="395">
        <f t="shared" si="16"/>
        <v>2.2393167168327617</v>
      </c>
      <c r="AJ10" s="390">
        <v>6353</v>
      </c>
      <c r="AK10" s="395">
        <f t="shared" si="17"/>
        <v>2.2424991175432405</v>
      </c>
      <c r="AL10" s="390">
        <v>6244</v>
      </c>
      <c r="AM10" s="395">
        <f t="shared" si="18"/>
        <v>2.2080301005000247</v>
      </c>
      <c r="AN10" s="390">
        <v>6098</v>
      </c>
      <c r="AO10" s="395">
        <f t="shared" si="19"/>
        <v>2.1759764774730415</v>
      </c>
      <c r="AP10" s="390">
        <v>6136</v>
      </c>
      <c r="AQ10" s="395">
        <f t="shared" si="20"/>
        <v>2.1232715545282157</v>
      </c>
      <c r="AR10" s="390">
        <v>5903</v>
      </c>
      <c r="AS10" s="395">
        <f t="shared" si="21"/>
        <v>2.0426453693578974</v>
      </c>
      <c r="AT10" s="397">
        <v>5514</v>
      </c>
      <c r="AU10" s="395">
        <f t="shared" si="22"/>
        <v>1.9254003394068062</v>
      </c>
      <c r="AV10" s="397">
        <v>5156</v>
      </c>
      <c r="AW10" s="395">
        <f t="shared" si="23"/>
        <v>1.8199788210377692</v>
      </c>
      <c r="AX10" s="397">
        <v>4786</v>
      </c>
      <c r="AY10" s="395">
        <f t="shared" si="24"/>
        <v>1.6924458778015885</v>
      </c>
      <c r="AZ10" s="397">
        <v>4282</v>
      </c>
      <c r="BA10" s="395">
        <f t="shared" si="25"/>
        <v>1.5279651158641459</v>
      </c>
      <c r="BB10" s="398">
        <v>3889</v>
      </c>
      <c r="BC10" s="396">
        <f t="shared" si="26"/>
        <v>1.4051784565800218</v>
      </c>
    </row>
    <row r="11" spans="1:56" ht="17.25" customHeight="1">
      <c r="A11" s="387" t="s">
        <v>171</v>
      </c>
      <c r="B11" s="388">
        <v>13582</v>
      </c>
      <c r="C11" s="395">
        <f t="shared" si="0"/>
        <v>4.6998491286835442</v>
      </c>
      <c r="D11" s="390">
        <v>13695</v>
      </c>
      <c r="E11" s="395">
        <f t="shared" si="1"/>
        <v>4.7389510983155008</v>
      </c>
      <c r="F11" s="390">
        <v>13935</v>
      </c>
      <c r="G11" s="395">
        <f t="shared" si="2"/>
        <v>4.8658784420808576</v>
      </c>
      <c r="H11" s="390">
        <v>24954</v>
      </c>
      <c r="I11" s="395">
        <f t="shared" si="3"/>
        <v>8.8083303918108005</v>
      </c>
      <c r="J11" s="390">
        <v>25229</v>
      </c>
      <c r="K11" s="395">
        <f t="shared" si="4"/>
        <v>8.9215873487372068</v>
      </c>
      <c r="L11" s="390">
        <v>25310</v>
      </c>
      <c r="M11" s="395">
        <f t="shared" si="5"/>
        <v>9.0314799351988633</v>
      </c>
      <c r="N11" s="390">
        <v>24807</v>
      </c>
      <c r="O11" s="395">
        <f t="shared" si="6"/>
        <v>8.5840934571677714</v>
      </c>
      <c r="P11" s="390">
        <v>23820</v>
      </c>
      <c r="Q11" s="395">
        <f t="shared" si="7"/>
        <v>8.2425567843647496</v>
      </c>
      <c r="R11" s="390">
        <v>22867</v>
      </c>
      <c r="S11" s="395">
        <f t="shared" si="8"/>
        <v>7.9847895468290604</v>
      </c>
      <c r="T11" s="390">
        <v>21985</v>
      </c>
      <c r="U11" s="395">
        <f t="shared" si="9"/>
        <v>7.7603247440875389</v>
      </c>
      <c r="V11" s="390">
        <v>21195</v>
      </c>
      <c r="W11" s="395">
        <f t="shared" si="10"/>
        <v>7.49506694107912</v>
      </c>
      <c r="X11" s="390">
        <v>19954</v>
      </c>
      <c r="Y11" s="395">
        <f t="shared" si="11"/>
        <v>7.1202746197928937</v>
      </c>
      <c r="Z11" s="390">
        <v>18594</v>
      </c>
      <c r="AA11" s="395">
        <f t="shared" si="12"/>
        <v>6.4341771976691069</v>
      </c>
      <c r="AB11" s="390">
        <v>17471</v>
      </c>
      <c r="AC11" s="395">
        <f t="shared" si="13"/>
        <v>6.0455797472559416</v>
      </c>
      <c r="AD11" s="390">
        <v>8552</v>
      </c>
      <c r="AE11" s="395">
        <f t="shared" si="14"/>
        <v>2.9592924273672261</v>
      </c>
      <c r="AF11" s="390">
        <v>14749</v>
      </c>
      <c r="AG11" s="395">
        <f t="shared" si="15"/>
        <v>5.1036721247941088</v>
      </c>
      <c r="AH11" s="390">
        <v>13747</v>
      </c>
      <c r="AI11" s="395">
        <f t="shared" si="16"/>
        <v>4.8002318581475096</v>
      </c>
      <c r="AJ11" s="390">
        <v>13477</v>
      </c>
      <c r="AK11" s="395">
        <f t="shared" si="17"/>
        <v>4.757147899752912</v>
      </c>
      <c r="AL11" s="390">
        <v>13100</v>
      </c>
      <c r="AM11" s="395">
        <f t="shared" si="18"/>
        <v>4.6324782697870468</v>
      </c>
      <c r="AN11" s="390">
        <v>12657</v>
      </c>
      <c r="AO11" s="395">
        <f t="shared" si="19"/>
        <v>4.5164536364998824</v>
      </c>
      <c r="AP11" s="390">
        <v>12677</v>
      </c>
      <c r="AQ11" s="395">
        <f t="shared" si="20"/>
        <v>4.3866873364984018</v>
      </c>
      <c r="AR11" s="390">
        <v>12895</v>
      </c>
      <c r="AS11" s="395">
        <f t="shared" si="21"/>
        <v>4.4621229947264247</v>
      </c>
      <c r="AT11" s="397">
        <v>12693</v>
      </c>
      <c r="AU11" s="395">
        <f t="shared" si="22"/>
        <v>4.4321919673722512</v>
      </c>
      <c r="AV11" s="397">
        <v>12456</v>
      </c>
      <c r="AW11" s="395">
        <f t="shared" si="23"/>
        <v>4.3967525591246028</v>
      </c>
      <c r="AX11" s="397">
        <v>12322</v>
      </c>
      <c r="AY11" s="395">
        <f t="shared" si="24"/>
        <v>4.3573585679630531</v>
      </c>
      <c r="AZ11" s="397">
        <v>12149</v>
      </c>
      <c r="BA11" s="395">
        <f t="shared" si="25"/>
        <v>4.3351817357854996</v>
      </c>
      <c r="BB11" s="398">
        <v>11609</v>
      </c>
      <c r="BC11" s="396">
        <f t="shared" si="26"/>
        <v>4.1945787355200501</v>
      </c>
    </row>
    <row r="12" spans="1:56" ht="17.25" customHeight="1">
      <c r="A12" s="394" t="s">
        <v>166</v>
      </c>
      <c r="B12" s="388">
        <v>7101</v>
      </c>
      <c r="C12" s="395">
        <f t="shared" si="0"/>
        <v>2.4571954544825392</v>
      </c>
      <c r="D12" s="390">
        <v>7157</v>
      </c>
      <c r="E12" s="395">
        <f t="shared" si="1"/>
        <v>2.4765734217337743</v>
      </c>
      <c r="F12" s="390">
        <v>7323</v>
      </c>
      <c r="G12" s="395">
        <f t="shared" si="2"/>
        <v>2.5570741177867324</v>
      </c>
      <c r="H12" s="390">
        <v>12952</v>
      </c>
      <c r="I12" s="395">
        <f t="shared" si="3"/>
        <v>4.571831980232969</v>
      </c>
      <c r="J12" s="390">
        <v>13176</v>
      </c>
      <c r="K12" s="395">
        <f t="shared" si="4"/>
        <v>4.659353716237721</v>
      </c>
      <c r="L12" s="390">
        <v>13247</v>
      </c>
      <c r="M12" s="395">
        <f t="shared" si="5"/>
        <v>4.7269859621327281</v>
      </c>
      <c r="N12" s="390">
        <v>13006</v>
      </c>
      <c r="O12" s="395">
        <f t="shared" si="6"/>
        <v>4.5005328940994094</v>
      </c>
      <c r="P12" s="390">
        <v>12473</v>
      </c>
      <c r="Q12" s="395">
        <f t="shared" si="7"/>
        <v>4.3160961700831866</v>
      </c>
      <c r="R12" s="390">
        <v>11959</v>
      </c>
      <c r="S12" s="395">
        <f t="shared" si="8"/>
        <v>4.1758909428665207</v>
      </c>
      <c r="T12" s="390">
        <v>11477</v>
      </c>
      <c r="U12" s="395">
        <f t="shared" si="9"/>
        <v>4.0511824920578894</v>
      </c>
      <c r="V12" s="390">
        <v>11011</v>
      </c>
      <c r="W12" s="395">
        <f t="shared" si="10"/>
        <v>3.8937571166889451</v>
      </c>
      <c r="X12" s="390">
        <v>10382</v>
      </c>
      <c r="Y12" s="395">
        <f t="shared" si="11"/>
        <v>3.7046552622376376</v>
      </c>
      <c r="Z12" s="390">
        <v>9706</v>
      </c>
      <c r="AA12" s="395">
        <f t="shared" si="12"/>
        <v>3.358616966794469</v>
      </c>
      <c r="AB12" s="390">
        <v>9115</v>
      </c>
      <c r="AC12" s="395">
        <f t="shared" si="13"/>
        <v>3.1541102052680388</v>
      </c>
      <c r="AD12" s="390">
        <v>7763</v>
      </c>
      <c r="AE12" s="395">
        <f t="shared" si="14"/>
        <v>2.6862707102024999</v>
      </c>
      <c r="AF12" s="390">
        <v>7701</v>
      </c>
      <c r="AG12" s="395">
        <f t="shared" si="15"/>
        <v>2.6648165321743464</v>
      </c>
      <c r="AH12" s="390">
        <v>7130</v>
      </c>
      <c r="AI12" s="395">
        <f t="shared" si="16"/>
        <v>2.4896816140679237</v>
      </c>
      <c r="AJ12" s="390">
        <v>6974</v>
      </c>
      <c r="AK12" s="395">
        <f t="shared" si="17"/>
        <v>2.4617013766325453</v>
      </c>
      <c r="AL12" s="390">
        <v>6755</v>
      </c>
      <c r="AM12" s="395">
        <f t="shared" si="18"/>
        <v>2.3887321154512602</v>
      </c>
      <c r="AN12" s="390">
        <v>6471</v>
      </c>
      <c r="AO12" s="395">
        <f t="shared" si="19"/>
        <v>2.3090757274070266</v>
      </c>
      <c r="AP12" s="390">
        <v>6477</v>
      </c>
      <c r="AQ12" s="395">
        <f t="shared" si="20"/>
        <v>2.2412695336830595</v>
      </c>
      <c r="AR12" s="390">
        <v>6549</v>
      </c>
      <c r="AS12" s="395">
        <f t="shared" si="21"/>
        <v>2.2661840630060763</v>
      </c>
      <c r="AT12" s="397">
        <v>6423</v>
      </c>
      <c r="AU12" s="395">
        <f t="shared" si="22"/>
        <v>2.2428085564036846</v>
      </c>
      <c r="AV12" s="397">
        <v>6317</v>
      </c>
      <c r="AW12" s="395">
        <f t="shared" si="23"/>
        <v>2.22979174020473</v>
      </c>
      <c r="AX12" s="397">
        <v>6262</v>
      </c>
      <c r="AY12" s="395">
        <f t="shared" si="24"/>
        <v>2.2143953378172894</v>
      </c>
      <c r="AZ12" s="397">
        <v>6128</v>
      </c>
      <c r="BA12" s="395">
        <f t="shared" si="25"/>
        <v>2.1866815109797959</v>
      </c>
      <c r="BB12" s="398">
        <v>5857</v>
      </c>
      <c r="BC12" s="396">
        <f t="shared" si="26"/>
        <v>2.1162587349419359</v>
      </c>
    </row>
    <row r="13" spans="1:56" ht="17.25" customHeight="1">
      <c r="A13" s="394" t="s">
        <v>168</v>
      </c>
      <c r="B13" s="388">
        <v>6481</v>
      </c>
      <c r="C13" s="395">
        <f t="shared" si="0"/>
        <v>2.2426536742010046</v>
      </c>
      <c r="D13" s="390">
        <v>6538</v>
      </c>
      <c r="E13" s="395">
        <f t="shared" si="1"/>
        <v>2.2623776765817265</v>
      </c>
      <c r="F13" s="390">
        <v>6612</v>
      </c>
      <c r="G13" s="395">
        <f t="shared" si="2"/>
        <v>2.3088043242941247</v>
      </c>
      <c r="H13" s="390">
        <v>12002</v>
      </c>
      <c r="I13" s="395">
        <f t="shared" si="3"/>
        <v>4.2364984115778324</v>
      </c>
      <c r="J13" s="390">
        <v>12053</v>
      </c>
      <c r="K13" s="395">
        <f t="shared" si="4"/>
        <v>4.2622336324994876</v>
      </c>
      <c r="L13" s="390">
        <v>12063</v>
      </c>
      <c r="M13" s="395">
        <f t="shared" si="5"/>
        <v>4.3044939730661351</v>
      </c>
      <c r="N13" s="390">
        <v>11801</v>
      </c>
      <c r="O13" s="395">
        <f t="shared" si="6"/>
        <v>4.0835605630683629</v>
      </c>
      <c r="P13" s="390">
        <v>11347</v>
      </c>
      <c r="Q13" s="395">
        <f t="shared" si="7"/>
        <v>3.9264606142815621</v>
      </c>
      <c r="R13" s="390">
        <v>10908</v>
      </c>
      <c r="S13" s="395">
        <f t="shared" si="8"/>
        <v>3.8088986039625397</v>
      </c>
      <c r="T13" s="390">
        <v>10508</v>
      </c>
      <c r="U13" s="395">
        <f t="shared" si="9"/>
        <v>3.7091422520296504</v>
      </c>
      <c r="V13" s="390">
        <v>10184</v>
      </c>
      <c r="W13" s="395">
        <f t="shared" si="10"/>
        <v>3.6013098243901744</v>
      </c>
      <c r="X13" s="390">
        <v>9572</v>
      </c>
      <c r="Y13" s="395">
        <f t="shared" si="11"/>
        <v>3.415619357555256</v>
      </c>
      <c r="Z13" s="390">
        <v>8888</v>
      </c>
      <c r="AA13" s="395">
        <f t="shared" si="12"/>
        <v>3.0755602308746384</v>
      </c>
      <c r="AB13" s="390">
        <v>8356</v>
      </c>
      <c r="AC13" s="395">
        <f t="shared" si="13"/>
        <v>2.8914695419879024</v>
      </c>
      <c r="AD13" s="390">
        <v>20983</v>
      </c>
      <c r="AE13" s="395">
        <f t="shared" si="14"/>
        <v>7.2608551220119857</v>
      </c>
      <c r="AF13" s="390">
        <v>7048</v>
      </c>
      <c r="AG13" s="395">
        <f t="shared" si="15"/>
        <v>2.4388555926197628</v>
      </c>
      <c r="AH13" s="390">
        <v>6617</v>
      </c>
      <c r="AI13" s="395">
        <f t="shared" si="16"/>
        <v>2.310550244079586</v>
      </c>
      <c r="AJ13" s="390">
        <v>6503</v>
      </c>
      <c r="AK13" s="395">
        <f t="shared" si="17"/>
        <v>2.2954465231203671</v>
      </c>
      <c r="AL13" s="390">
        <v>6345</v>
      </c>
      <c r="AM13" s="395">
        <f t="shared" si="18"/>
        <v>2.2437461543357875</v>
      </c>
      <c r="AN13" s="390">
        <v>6186</v>
      </c>
      <c r="AO13" s="395">
        <f t="shared" si="19"/>
        <v>2.2073779090928554</v>
      </c>
      <c r="AP13" s="390">
        <v>6200</v>
      </c>
      <c r="AQ13" s="395">
        <f t="shared" si="20"/>
        <v>2.1454178028153419</v>
      </c>
      <c r="AR13" s="390">
        <v>6346</v>
      </c>
      <c r="AS13" s="395">
        <f t="shared" si="21"/>
        <v>2.1959389317203479</v>
      </c>
      <c r="AT13" s="397">
        <v>6270</v>
      </c>
      <c r="AU13" s="395">
        <f t="shared" si="22"/>
        <v>2.1893834109685666</v>
      </c>
      <c r="AV13" s="397">
        <v>6139</v>
      </c>
      <c r="AW13" s="395">
        <f t="shared" si="23"/>
        <v>2.1669608189198728</v>
      </c>
      <c r="AX13" s="397">
        <v>6060</v>
      </c>
      <c r="AY13" s="395">
        <f t="shared" si="24"/>
        <v>2.1429632301457642</v>
      </c>
      <c r="AZ13" s="397">
        <v>6021</v>
      </c>
      <c r="BA13" s="395">
        <f t="shared" si="25"/>
        <v>2.1485002248057037</v>
      </c>
      <c r="BB13" s="398">
        <v>5752</v>
      </c>
      <c r="BC13" s="396">
        <f t="shared" si="26"/>
        <v>2.0783200005781142</v>
      </c>
    </row>
    <row r="14" spans="1:56" ht="17.25" customHeight="1">
      <c r="A14" s="387" t="s">
        <v>172</v>
      </c>
      <c r="B14" s="388">
        <v>18433</v>
      </c>
      <c r="C14" s="395">
        <f t="shared" si="0"/>
        <v>6.3784655418218055</v>
      </c>
      <c r="D14" s="390">
        <v>16965</v>
      </c>
      <c r="E14" s="395">
        <f t="shared" si="1"/>
        <v>5.8704859717358504</v>
      </c>
      <c r="F14" s="390">
        <v>15364</v>
      </c>
      <c r="G14" s="395">
        <f t="shared" si="2"/>
        <v>5.364862316765719</v>
      </c>
      <c r="H14" s="390">
        <v>23978</v>
      </c>
      <c r="I14" s="395">
        <f t="shared" si="3"/>
        <v>8.4638192728556305</v>
      </c>
      <c r="J14" s="390">
        <v>23141</v>
      </c>
      <c r="K14" s="395">
        <f t="shared" si="4"/>
        <v>8.183219819934509</v>
      </c>
      <c r="L14" s="390">
        <v>22391</v>
      </c>
      <c r="M14" s="395">
        <f t="shared" si="5"/>
        <v>7.9898801749916153</v>
      </c>
      <c r="N14" s="390">
        <v>22395</v>
      </c>
      <c r="O14" s="395">
        <f t="shared" si="6"/>
        <v>7.7494567248467066</v>
      </c>
      <c r="P14" s="390">
        <v>22946</v>
      </c>
      <c r="Q14" s="395">
        <f t="shared" si="7"/>
        <v>7.9401220811936835</v>
      </c>
      <c r="R14" s="390">
        <v>23037</v>
      </c>
      <c r="S14" s="395">
        <f t="shared" si="8"/>
        <v>8.0441508195347478</v>
      </c>
      <c r="T14" s="390">
        <v>23108</v>
      </c>
      <c r="U14" s="395">
        <f t="shared" si="9"/>
        <v>8.1567243205082942</v>
      </c>
      <c r="V14" s="390">
        <v>23209</v>
      </c>
      <c r="W14" s="395">
        <f t="shared" si="10"/>
        <v>8.2072662720219522</v>
      </c>
      <c r="X14" s="390">
        <v>22878</v>
      </c>
      <c r="Y14" s="395">
        <f t="shared" si="11"/>
        <v>8.1636585522512686</v>
      </c>
      <c r="Z14" s="390">
        <v>22191</v>
      </c>
      <c r="AA14" s="395">
        <f t="shared" si="12"/>
        <v>7.6788655584314913</v>
      </c>
      <c r="AB14" s="390">
        <v>21686</v>
      </c>
      <c r="AC14" s="395">
        <f t="shared" si="13"/>
        <v>7.5041178180408865</v>
      </c>
      <c r="AD14" s="390">
        <v>10923</v>
      </c>
      <c r="AE14" s="395">
        <f t="shared" si="14"/>
        <v>3.7797417193793517</v>
      </c>
      <c r="AF14" s="390">
        <v>20351</v>
      </c>
      <c r="AG14" s="395">
        <f t="shared" si="15"/>
        <v>7.0421609201766167</v>
      </c>
      <c r="AH14" s="390">
        <v>19345</v>
      </c>
      <c r="AI14" s="395">
        <f t="shared" si="16"/>
        <v>6.7549636499500672</v>
      </c>
      <c r="AJ14" s="390">
        <v>18134</v>
      </c>
      <c r="AK14" s="395">
        <f t="shared" si="17"/>
        <v>6.4009883515707733</v>
      </c>
      <c r="AL14" s="390">
        <v>16973</v>
      </c>
      <c r="AM14" s="395">
        <f t="shared" si="18"/>
        <v>6.0020651658851571</v>
      </c>
      <c r="AN14" s="390">
        <v>15859</v>
      </c>
      <c r="AO14" s="395">
        <f t="shared" si="19"/>
        <v>5.6590375461208531</v>
      </c>
      <c r="AP14" s="390">
        <v>14291</v>
      </c>
      <c r="AQ14" s="395">
        <f t="shared" si="20"/>
        <v>4.9451880354893634</v>
      </c>
      <c r="AR14" s="390">
        <v>13393</v>
      </c>
      <c r="AS14" s="395">
        <f t="shared" si="21"/>
        <v>4.6344484892106248</v>
      </c>
      <c r="AT14" s="397">
        <v>13124</v>
      </c>
      <c r="AU14" s="395">
        <f t="shared" si="22"/>
        <v>4.5826902528790212</v>
      </c>
      <c r="AV14" s="397">
        <v>12727</v>
      </c>
      <c r="AW14" s="395">
        <f t="shared" si="23"/>
        <v>4.4924108718672784</v>
      </c>
      <c r="AX14" s="397">
        <v>12355</v>
      </c>
      <c r="AY14" s="395">
        <f t="shared" si="24"/>
        <v>4.3690281697113722</v>
      </c>
      <c r="AZ14" s="397">
        <v>12448</v>
      </c>
      <c r="BA14" s="395">
        <f t="shared" si="25"/>
        <v>4.4418752364028231</v>
      </c>
      <c r="BB14" s="398">
        <v>12574</v>
      </c>
      <c r="BC14" s="396">
        <f t="shared" si="26"/>
        <v>4.5432537703875528</v>
      </c>
    </row>
    <row r="15" spans="1:56" ht="17.25" customHeight="1">
      <c r="A15" s="394" t="s">
        <v>167</v>
      </c>
      <c r="B15" s="388">
        <v>9574</v>
      </c>
      <c r="C15" s="395">
        <f t="shared" si="0"/>
        <v>3.3129403297022715</v>
      </c>
      <c r="D15" s="390">
        <v>8849</v>
      </c>
      <c r="E15" s="395">
        <f t="shared" si="1"/>
        <v>3.062064860824671</v>
      </c>
      <c r="F15" s="390">
        <v>7967</v>
      </c>
      <c r="G15" s="395">
        <f t="shared" si="2"/>
        <v>2.7819485861541575</v>
      </c>
      <c r="H15" s="390">
        <v>12245</v>
      </c>
      <c r="I15" s="395">
        <f t="shared" si="3"/>
        <v>4.3222732086127778</v>
      </c>
      <c r="J15" s="390">
        <v>11884</v>
      </c>
      <c r="K15" s="395">
        <f t="shared" si="4"/>
        <v>4.2024711265762802</v>
      </c>
      <c r="L15" s="390">
        <v>11555</v>
      </c>
      <c r="M15" s="395">
        <f t="shared" si="5"/>
        <v>4.1232220723517532</v>
      </c>
      <c r="N15" s="390">
        <v>11553</v>
      </c>
      <c r="O15" s="395">
        <f t="shared" si="6"/>
        <v>3.9977438509557492</v>
      </c>
      <c r="P15" s="390">
        <v>11978</v>
      </c>
      <c r="Q15" s="395">
        <f t="shared" si="7"/>
        <v>4.1448087809874457</v>
      </c>
      <c r="R15" s="390">
        <v>12014</v>
      </c>
      <c r="S15" s="395">
        <f t="shared" si="8"/>
        <v>4.1950960605065957</v>
      </c>
      <c r="T15" s="390">
        <v>12101</v>
      </c>
      <c r="U15" s="395">
        <f t="shared" si="9"/>
        <v>4.2714436992587359</v>
      </c>
      <c r="V15" s="390">
        <v>12137</v>
      </c>
      <c r="W15" s="395">
        <f t="shared" si="10"/>
        <v>4.2919380733133883</v>
      </c>
      <c r="X15" s="390">
        <v>12002</v>
      </c>
      <c r="Y15" s="395">
        <f t="shared" si="11"/>
        <v>4.2827270716024008</v>
      </c>
      <c r="Z15" s="390">
        <v>11628</v>
      </c>
      <c r="AA15" s="395">
        <f t="shared" si="12"/>
        <v>4.0236964856672248</v>
      </c>
      <c r="AB15" s="390">
        <v>11315</v>
      </c>
      <c r="AC15" s="395">
        <f t="shared" si="13"/>
        <v>3.915387490137999</v>
      </c>
      <c r="AD15" s="390">
        <v>10060</v>
      </c>
      <c r="AE15" s="395">
        <f t="shared" si="14"/>
        <v>3.4811134026326354</v>
      </c>
      <c r="AF15" s="390">
        <v>10596</v>
      </c>
      <c r="AG15" s="395">
        <f t="shared" si="15"/>
        <v>3.6665882320373164</v>
      </c>
      <c r="AH15" s="390">
        <v>10090</v>
      </c>
      <c r="AI15" s="395">
        <f t="shared" si="16"/>
        <v>3.5232661270610581</v>
      </c>
      <c r="AJ15" s="390">
        <v>9441</v>
      </c>
      <c r="AK15" s="395">
        <f t="shared" si="17"/>
        <v>3.3325097070243559</v>
      </c>
      <c r="AL15" s="390">
        <v>8863</v>
      </c>
      <c r="AM15" s="395">
        <f t="shared" si="18"/>
        <v>3.1341721301620309</v>
      </c>
      <c r="AN15" s="390">
        <v>8319</v>
      </c>
      <c r="AO15" s="395">
        <f t="shared" si="19"/>
        <v>2.968505791423127</v>
      </c>
      <c r="AP15" s="390">
        <v>7474</v>
      </c>
      <c r="AQ15" s="395">
        <f t="shared" si="20"/>
        <v>2.5862665577809461</v>
      </c>
      <c r="AR15" s="390">
        <v>6955</v>
      </c>
      <c r="AS15" s="395">
        <f t="shared" si="21"/>
        <v>2.4066743255775327</v>
      </c>
      <c r="AT15" s="397">
        <v>6780</v>
      </c>
      <c r="AU15" s="395">
        <f t="shared" si="22"/>
        <v>2.3674672290856269</v>
      </c>
      <c r="AV15" s="397">
        <v>6555</v>
      </c>
      <c r="AW15" s="395">
        <f t="shared" si="23"/>
        <v>2.3138016237204377</v>
      </c>
      <c r="AX15" s="397">
        <v>6318</v>
      </c>
      <c r="AY15" s="395">
        <f t="shared" si="24"/>
        <v>2.2341982983598903</v>
      </c>
      <c r="AZ15" s="397">
        <v>6366</v>
      </c>
      <c r="BA15" s="395">
        <f t="shared" si="25"/>
        <v>2.2716081101333847</v>
      </c>
      <c r="BB15" s="398">
        <v>6401</v>
      </c>
      <c r="BC15" s="396">
        <f t="shared" si="26"/>
        <v>2.3128175110744973</v>
      </c>
    </row>
    <row r="16" spans="1:56" ht="17.25" customHeight="1">
      <c r="A16" s="394" t="s">
        <v>169</v>
      </c>
      <c r="B16" s="388">
        <v>8859</v>
      </c>
      <c r="C16" s="395">
        <f t="shared" si="0"/>
        <v>3.0655252121195344</v>
      </c>
      <c r="D16" s="390">
        <v>8116</v>
      </c>
      <c r="E16" s="395">
        <f t="shared" si="1"/>
        <v>2.8084211109111799</v>
      </c>
      <c r="F16" s="390">
        <v>7397</v>
      </c>
      <c r="G16" s="395">
        <f t="shared" si="2"/>
        <v>2.5829137306115606</v>
      </c>
      <c r="H16" s="390">
        <v>11733</v>
      </c>
      <c r="I16" s="395">
        <f t="shared" si="3"/>
        <v>4.1415460642428519</v>
      </c>
      <c r="J16" s="390">
        <v>11257</v>
      </c>
      <c r="K16" s="395">
        <f t="shared" si="4"/>
        <v>3.9807486933582283</v>
      </c>
      <c r="L16" s="390">
        <v>10836</v>
      </c>
      <c r="M16" s="395">
        <f t="shared" si="5"/>
        <v>3.8666581026398612</v>
      </c>
      <c r="N16" s="390">
        <v>10842</v>
      </c>
      <c r="O16" s="395">
        <f t="shared" si="6"/>
        <v>3.7517128738909578</v>
      </c>
      <c r="P16" s="390">
        <v>10968</v>
      </c>
      <c r="Q16" s="395">
        <f t="shared" si="7"/>
        <v>3.7953133002062369</v>
      </c>
      <c r="R16" s="390">
        <v>11023</v>
      </c>
      <c r="S16" s="395">
        <f t="shared" si="8"/>
        <v>3.8490547590281512</v>
      </c>
      <c r="T16" s="390">
        <v>11007</v>
      </c>
      <c r="U16" s="395">
        <f t="shared" si="9"/>
        <v>3.8852806212495588</v>
      </c>
      <c r="V16" s="390">
        <v>11072</v>
      </c>
      <c r="W16" s="395">
        <f t="shared" si="10"/>
        <v>3.915328198708564</v>
      </c>
      <c r="X16" s="390">
        <v>10876</v>
      </c>
      <c r="Y16" s="395">
        <f t="shared" si="11"/>
        <v>3.8809314806488677</v>
      </c>
      <c r="Z16" s="390">
        <v>10563</v>
      </c>
      <c r="AA16" s="395">
        <f t="shared" si="12"/>
        <v>3.6551690727642674</v>
      </c>
      <c r="AB16" s="390">
        <v>10371</v>
      </c>
      <c r="AC16" s="395">
        <f t="shared" si="13"/>
        <v>3.5887303279028884</v>
      </c>
      <c r="AD16" s="390">
        <v>21670</v>
      </c>
      <c r="AE16" s="395">
        <f t="shared" si="14"/>
        <v>7.4985812559691052</v>
      </c>
      <c r="AF16" s="390">
        <v>9755</v>
      </c>
      <c r="AG16" s="395">
        <f t="shared" si="15"/>
        <v>3.3755726881393002</v>
      </c>
      <c r="AH16" s="390">
        <v>9255</v>
      </c>
      <c r="AI16" s="395">
        <f t="shared" si="16"/>
        <v>3.2316975228890086</v>
      </c>
      <c r="AJ16" s="390">
        <v>8693</v>
      </c>
      <c r="AK16" s="395">
        <f t="shared" si="17"/>
        <v>3.0684786445464169</v>
      </c>
      <c r="AL16" s="390">
        <v>8110</v>
      </c>
      <c r="AM16" s="395">
        <f t="shared" si="18"/>
        <v>2.8678930357231263</v>
      </c>
      <c r="AN16" s="390">
        <v>7540</v>
      </c>
      <c r="AO16" s="395">
        <f t="shared" si="19"/>
        <v>2.6905317546977257</v>
      </c>
      <c r="AP16" s="390">
        <v>6817</v>
      </c>
      <c r="AQ16" s="395">
        <f t="shared" si="20"/>
        <v>2.3589214777084169</v>
      </c>
      <c r="AR16" s="390">
        <v>6438</v>
      </c>
      <c r="AS16" s="395">
        <f t="shared" si="21"/>
        <v>2.2277741636330917</v>
      </c>
      <c r="AT16" s="397">
        <v>6344</v>
      </c>
      <c r="AU16" s="395">
        <f t="shared" si="22"/>
        <v>2.2152230237933948</v>
      </c>
      <c r="AV16" s="397">
        <v>6172</v>
      </c>
      <c r="AW16" s="395">
        <f t="shared" si="23"/>
        <v>2.1786092481468406</v>
      </c>
      <c r="AX16" s="397">
        <v>6037</v>
      </c>
      <c r="AY16" s="395">
        <f t="shared" si="24"/>
        <v>2.1348298713514815</v>
      </c>
      <c r="AZ16" s="397">
        <v>6082</v>
      </c>
      <c r="BA16" s="395">
        <f t="shared" si="25"/>
        <v>2.1702671262694389</v>
      </c>
      <c r="BB16" s="398">
        <v>6173</v>
      </c>
      <c r="BC16" s="396">
        <f t="shared" si="26"/>
        <v>2.230436259313056</v>
      </c>
    </row>
    <row r="17" spans="1:55" ht="17.25" customHeight="1">
      <c r="A17" s="387" t="s">
        <v>173</v>
      </c>
      <c r="B17" s="388">
        <v>19744</v>
      </c>
      <c r="C17" s="395">
        <f t="shared" si="0"/>
        <v>6.8321175965784047</v>
      </c>
      <c r="D17" s="390">
        <v>20058</v>
      </c>
      <c r="E17" s="395">
        <f t="shared" si="1"/>
        <v>6.9407726272371173</v>
      </c>
      <c r="F17" s="390">
        <v>20222</v>
      </c>
      <c r="G17" s="395">
        <f t="shared" si="2"/>
        <v>7.0611979803199931</v>
      </c>
      <c r="H17" s="390">
        <v>33089</v>
      </c>
      <c r="I17" s="395">
        <f t="shared" si="3"/>
        <v>11.679844687610306</v>
      </c>
      <c r="J17" s="390">
        <v>30712</v>
      </c>
      <c r="K17" s="395">
        <f t="shared" si="4"/>
        <v>10.860509360435099</v>
      </c>
      <c r="L17" s="390">
        <v>28655</v>
      </c>
      <c r="M17" s="395">
        <f t="shared" si="5"/>
        <v>10.225091171202033</v>
      </c>
      <c r="N17" s="390">
        <v>26328</v>
      </c>
      <c r="O17" s="395">
        <f t="shared" si="6"/>
        <v>9.1104128891165033</v>
      </c>
      <c r="P17" s="390">
        <v>23940</v>
      </c>
      <c r="Q17" s="395">
        <f t="shared" si="7"/>
        <v>8.2840809999031091</v>
      </c>
      <c r="R17" s="390">
        <v>22217</v>
      </c>
      <c r="S17" s="395">
        <f t="shared" si="8"/>
        <v>7.757819974719081</v>
      </c>
      <c r="T17" s="390">
        <v>21218</v>
      </c>
      <c r="U17" s="395">
        <f t="shared" si="9"/>
        <v>7.4895870102364981</v>
      </c>
      <c r="V17" s="390">
        <v>20541</v>
      </c>
      <c r="W17" s="395">
        <f t="shared" si="10"/>
        <v>7.2637966518851709</v>
      </c>
      <c r="X17" s="390">
        <v>20597</v>
      </c>
      <c r="Y17" s="395">
        <f t="shared" si="11"/>
        <v>7.3497191712876733</v>
      </c>
      <c r="Z17" s="390">
        <v>21006</v>
      </c>
      <c r="AA17" s="395">
        <f t="shared" si="12"/>
        <v>7.2688139299901726</v>
      </c>
      <c r="AB17" s="390">
        <v>21468</v>
      </c>
      <c r="AC17" s="395">
        <f t="shared" si="13"/>
        <v>7.4286821598128645</v>
      </c>
      <c r="AD17" s="390">
        <v>11393</v>
      </c>
      <c r="AE17" s="395">
        <f t="shared" si="14"/>
        <v>3.9423782302379333</v>
      </c>
      <c r="AF17" s="390">
        <v>21792</v>
      </c>
      <c r="AG17" s="395">
        <f t="shared" si="15"/>
        <v>7.5407975417664401</v>
      </c>
      <c r="AH17" s="390">
        <v>21610</v>
      </c>
      <c r="AI17" s="395">
        <f t="shared" si="16"/>
        <v>7.5458653127640707</v>
      </c>
      <c r="AJ17" s="390">
        <v>21183</v>
      </c>
      <c r="AK17" s="395">
        <f t="shared" si="17"/>
        <v>7.4772326156018352</v>
      </c>
      <c r="AL17" s="390">
        <v>20767</v>
      </c>
      <c r="AM17" s="395">
        <f t="shared" si="18"/>
        <v>7.3437157426463822</v>
      </c>
      <c r="AN17" s="390">
        <v>20366</v>
      </c>
      <c r="AO17" s="395">
        <f t="shared" si="19"/>
        <v>7.2672904132856599</v>
      </c>
      <c r="AP17" s="390">
        <v>19894</v>
      </c>
      <c r="AQ17" s="395">
        <f t="shared" si="20"/>
        <v>6.8840228660013558</v>
      </c>
      <c r="AR17" s="390">
        <v>18935</v>
      </c>
      <c r="AS17" s="395">
        <f t="shared" si="21"/>
        <v>6.552175176823952</v>
      </c>
      <c r="AT17" s="397">
        <v>17735</v>
      </c>
      <c r="AU17" s="395">
        <f t="shared" si="22"/>
        <v>6.1927774790315038</v>
      </c>
      <c r="AV17" s="397">
        <v>16607</v>
      </c>
      <c r="AW17" s="395">
        <f t="shared" si="23"/>
        <v>5.8619837627956226</v>
      </c>
      <c r="AX17" s="397">
        <v>15566</v>
      </c>
      <c r="AY17" s="395">
        <f t="shared" si="24"/>
        <v>5.5045157822523043</v>
      </c>
      <c r="AZ17" s="397">
        <v>13964</v>
      </c>
      <c r="BA17" s="395">
        <f t="shared" si="25"/>
        <v>4.9828362629441694</v>
      </c>
      <c r="BB17" s="398">
        <v>13050</v>
      </c>
      <c r="BC17" s="396">
        <f t="shared" si="26"/>
        <v>4.7152426995035448</v>
      </c>
    </row>
    <row r="18" spans="1:55" ht="17.25" customHeight="1">
      <c r="A18" s="394" t="s">
        <v>167</v>
      </c>
      <c r="B18" s="388">
        <v>10032</v>
      </c>
      <c r="C18" s="395">
        <f t="shared" si="0"/>
        <v>3.4714244190070174</v>
      </c>
      <c r="D18" s="390">
        <v>10160</v>
      </c>
      <c r="E18" s="395">
        <f t="shared" si="1"/>
        <v>3.5157169155812698</v>
      </c>
      <c r="F18" s="390">
        <v>10381</v>
      </c>
      <c r="G18" s="395">
        <f t="shared" si="2"/>
        <v>3.6248786585749109</v>
      </c>
      <c r="H18" s="390">
        <v>16975</v>
      </c>
      <c r="I18" s="395">
        <f t="shared" si="3"/>
        <v>5.9918813978115066</v>
      </c>
      <c r="J18" s="390">
        <v>15845</v>
      </c>
      <c r="K18" s="395">
        <f t="shared" si="4"/>
        <v>5.6031769606699058</v>
      </c>
      <c r="L18" s="390">
        <v>14740</v>
      </c>
      <c r="M18" s="395">
        <f t="shared" si="5"/>
        <v>5.2597397963188959</v>
      </c>
      <c r="N18" s="390">
        <v>13590</v>
      </c>
      <c r="O18" s="395">
        <f t="shared" si="6"/>
        <v>4.7026174097194344</v>
      </c>
      <c r="P18" s="390">
        <v>12237</v>
      </c>
      <c r="Q18" s="395">
        <f t="shared" si="7"/>
        <v>4.2344318795244096</v>
      </c>
      <c r="R18" s="390">
        <v>11433</v>
      </c>
      <c r="S18" s="395">
        <f t="shared" si="8"/>
        <v>3.9922201814359841</v>
      </c>
      <c r="T18" s="390">
        <v>10969</v>
      </c>
      <c r="U18" s="395">
        <f t="shared" si="9"/>
        <v>3.8718672785033532</v>
      </c>
      <c r="V18" s="390">
        <v>10664</v>
      </c>
      <c r="W18" s="395">
        <f t="shared" si="10"/>
        <v>3.7710494861838986</v>
      </c>
      <c r="X18" s="390">
        <v>10713</v>
      </c>
      <c r="Y18" s="395">
        <f t="shared" si="11"/>
        <v>3.8227674652621659</v>
      </c>
      <c r="Z18" s="390">
        <v>11040</v>
      </c>
      <c r="AA18" s="395">
        <f t="shared" si="12"/>
        <v>3.8202278295292538</v>
      </c>
      <c r="AB18" s="390">
        <v>11249</v>
      </c>
      <c r="AC18" s="395">
        <f t="shared" si="13"/>
        <v>3.8925491715918996</v>
      </c>
      <c r="AD18" s="390">
        <v>10277</v>
      </c>
      <c r="AE18" s="395">
        <f t="shared" si="14"/>
        <v>3.5562030257311723</v>
      </c>
      <c r="AF18" s="390">
        <v>11464</v>
      </c>
      <c r="AG18" s="395">
        <f t="shared" si="15"/>
        <v>3.9669467244314647</v>
      </c>
      <c r="AH18" s="390">
        <v>11378</v>
      </c>
      <c r="AI18" s="395">
        <f t="shared" si="16"/>
        <v>3.9730150637959087</v>
      </c>
      <c r="AJ18" s="390">
        <v>11137</v>
      </c>
      <c r="AK18" s="395">
        <f t="shared" si="17"/>
        <v>3.9311683727497355</v>
      </c>
      <c r="AL18" s="390">
        <v>10905</v>
      </c>
      <c r="AM18" s="395">
        <f t="shared" si="18"/>
        <v>3.8562729413761638</v>
      </c>
      <c r="AN18" s="390">
        <v>10688</v>
      </c>
      <c r="AO18" s="395">
        <f t="shared" si="19"/>
        <v>3.8138466040065371</v>
      </c>
      <c r="AP18" s="390">
        <v>10438</v>
      </c>
      <c r="AQ18" s="395">
        <f t="shared" si="20"/>
        <v>3.6119146815784737</v>
      </c>
      <c r="AR18" s="390">
        <v>10000</v>
      </c>
      <c r="AS18" s="395">
        <f t="shared" si="21"/>
        <v>3.4603512948634543</v>
      </c>
      <c r="AT18" s="397">
        <v>9338</v>
      </c>
      <c r="AU18" s="395">
        <f t="shared" si="22"/>
        <v>3.2606797913276671</v>
      </c>
      <c r="AV18" s="397">
        <v>8732</v>
      </c>
      <c r="AW18" s="395">
        <f t="shared" si="23"/>
        <v>3.0822449699964705</v>
      </c>
      <c r="AX18" s="397">
        <v>8244</v>
      </c>
      <c r="AY18" s="395">
        <f t="shared" si="24"/>
        <v>2.9152786913072077</v>
      </c>
      <c r="AZ18" s="397">
        <v>7370</v>
      </c>
      <c r="BA18" s="395">
        <f t="shared" si="25"/>
        <v>2.6298698981594479</v>
      </c>
      <c r="BB18" s="398">
        <v>6833</v>
      </c>
      <c r="BC18" s="396">
        <f t="shared" si="26"/>
        <v>2.468908303885649</v>
      </c>
    </row>
    <row r="19" spans="1:55" ht="17.25" customHeight="1">
      <c r="A19" s="394" t="s">
        <v>169</v>
      </c>
      <c r="B19" s="388">
        <v>9712</v>
      </c>
      <c r="C19" s="395">
        <f t="shared" si="0"/>
        <v>3.3606931775713869</v>
      </c>
      <c r="D19" s="390">
        <v>9898</v>
      </c>
      <c r="E19" s="395">
        <f t="shared" si="1"/>
        <v>3.4250557116558471</v>
      </c>
      <c r="F19" s="390">
        <v>9841</v>
      </c>
      <c r="G19" s="395">
        <f t="shared" si="2"/>
        <v>3.4363193217450814</v>
      </c>
      <c r="H19" s="390">
        <v>16114</v>
      </c>
      <c r="I19" s="395">
        <f t="shared" si="3"/>
        <v>5.6879632897987999</v>
      </c>
      <c r="J19" s="390">
        <v>14867</v>
      </c>
      <c r="K19" s="395">
        <f t="shared" si="4"/>
        <v>5.2573323997651933</v>
      </c>
      <c r="L19" s="390">
        <v>13915</v>
      </c>
      <c r="M19" s="395">
        <f t="shared" si="5"/>
        <v>4.965351374883137</v>
      </c>
      <c r="N19" s="390">
        <v>12738</v>
      </c>
      <c r="O19" s="395">
        <f t="shared" si="6"/>
        <v>4.407795479397068</v>
      </c>
      <c r="P19" s="390">
        <v>11703</v>
      </c>
      <c r="Q19" s="395">
        <f t="shared" si="7"/>
        <v>4.0496491203787013</v>
      </c>
      <c r="R19" s="390">
        <v>10784</v>
      </c>
      <c r="S19" s="395">
        <f t="shared" si="8"/>
        <v>3.7655997932830978</v>
      </c>
      <c r="T19" s="390">
        <v>10249</v>
      </c>
      <c r="U19" s="395">
        <f t="shared" si="9"/>
        <v>3.6177197317331453</v>
      </c>
      <c r="V19" s="390">
        <v>9877</v>
      </c>
      <c r="W19" s="395">
        <f t="shared" si="10"/>
        <v>3.4927471657012723</v>
      </c>
      <c r="X19" s="390">
        <v>9884</v>
      </c>
      <c r="Y19" s="395">
        <f t="shared" si="11"/>
        <v>3.5269517060255065</v>
      </c>
      <c r="Z19" s="390">
        <v>9966</v>
      </c>
      <c r="AA19" s="395">
        <f t="shared" si="12"/>
        <v>3.4485861004609188</v>
      </c>
      <c r="AB19" s="390">
        <v>10219</v>
      </c>
      <c r="AC19" s="395">
        <f t="shared" si="13"/>
        <v>3.5361329882209644</v>
      </c>
      <c r="AD19" s="390">
        <v>18172</v>
      </c>
      <c r="AE19" s="395">
        <f t="shared" si="14"/>
        <v>6.2881503730258697</v>
      </c>
      <c r="AF19" s="390">
        <v>10328</v>
      </c>
      <c r="AG19" s="395">
        <f t="shared" si="15"/>
        <v>3.5738508173349759</v>
      </c>
      <c r="AH19" s="390">
        <v>10232</v>
      </c>
      <c r="AI19" s="395">
        <f t="shared" si="16"/>
        <v>3.5728502489681615</v>
      </c>
      <c r="AJ19" s="390">
        <v>10046</v>
      </c>
      <c r="AK19" s="395">
        <f t="shared" si="17"/>
        <v>3.5460642428521005</v>
      </c>
      <c r="AL19" s="390">
        <v>9862</v>
      </c>
      <c r="AM19" s="395">
        <f t="shared" si="18"/>
        <v>3.4874428012702188</v>
      </c>
      <c r="AN19" s="390">
        <v>9678</v>
      </c>
      <c r="AO19" s="395">
        <f t="shared" si="19"/>
        <v>3.4534438092791233</v>
      </c>
      <c r="AP19" s="390">
        <v>9456</v>
      </c>
      <c r="AQ19" s="395">
        <f t="shared" si="20"/>
        <v>3.2721081844228825</v>
      </c>
      <c r="AR19" s="390">
        <v>8935</v>
      </c>
      <c r="AS19" s="395">
        <f t="shared" si="21"/>
        <v>3.0918238819604968</v>
      </c>
      <c r="AT19" s="397">
        <v>8397</v>
      </c>
      <c r="AU19" s="395">
        <f t="shared" si="22"/>
        <v>2.9320976877038363</v>
      </c>
      <c r="AV19" s="397">
        <v>7875</v>
      </c>
      <c r="AW19" s="395">
        <f t="shared" si="23"/>
        <v>2.7797387927991526</v>
      </c>
      <c r="AX19" s="397">
        <v>7322</v>
      </c>
      <c r="AY19" s="395">
        <f t="shared" si="24"/>
        <v>2.5892370909450966</v>
      </c>
      <c r="AZ19" s="397">
        <v>6594</v>
      </c>
      <c r="BA19" s="395">
        <f t="shared" si="25"/>
        <v>2.3529663647847214</v>
      </c>
      <c r="BB19" s="398">
        <v>6217</v>
      </c>
      <c r="BC19" s="396">
        <f t="shared" si="26"/>
        <v>2.2463343956178954</v>
      </c>
    </row>
    <row r="20" spans="1:55" ht="17.25" customHeight="1">
      <c r="A20" s="387" t="s">
        <v>175</v>
      </c>
      <c r="B20" s="388">
        <v>17865</v>
      </c>
      <c r="C20" s="395">
        <f t="shared" si="0"/>
        <v>6.1819175882735617</v>
      </c>
      <c r="D20" s="390">
        <v>17617</v>
      </c>
      <c r="E20" s="395">
        <f t="shared" si="1"/>
        <v>6.0961008761609481</v>
      </c>
      <c r="F20" s="390">
        <v>17601</v>
      </c>
      <c r="G20" s="395">
        <f t="shared" si="2"/>
        <v>6.1459868287811386</v>
      </c>
      <c r="H20" s="390">
        <v>29015</v>
      </c>
      <c r="I20" s="395">
        <f t="shared" si="3"/>
        <v>10.241793152135545</v>
      </c>
      <c r="J20" s="390">
        <v>28766</v>
      </c>
      <c r="K20" s="395">
        <f t="shared" si="4"/>
        <v>10.17235648157971</v>
      </c>
      <c r="L20" s="390">
        <v>28778</v>
      </c>
      <c r="M20" s="395">
        <f t="shared" si="5"/>
        <v>10.268981808579728</v>
      </c>
      <c r="N20" s="390">
        <v>28596</v>
      </c>
      <c r="O20" s="395">
        <f t="shared" si="6"/>
        <v>9.8952205627915344</v>
      </c>
      <c r="P20" s="390">
        <v>28146</v>
      </c>
      <c r="Q20" s="395">
        <f t="shared" si="7"/>
        <v>9.7395047545226792</v>
      </c>
      <c r="R20" s="390">
        <v>27274</v>
      </c>
      <c r="S20" s="395">
        <f t="shared" si="8"/>
        <v>9.5236432457347178</v>
      </c>
      <c r="T20" s="390">
        <v>25151</v>
      </c>
      <c r="U20" s="395">
        <f t="shared" si="9"/>
        <v>8.8778679844687609</v>
      </c>
      <c r="V20" s="390">
        <v>23338</v>
      </c>
      <c r="W20" s="395">
        <f t="shared" si="10"/>
        <v>8.2528838061290166</v>
      </c>
      <c r="X20" s="390">
        <v>21512</v>
      </c>
      <c r="Y20" s="395">
        <f t="shared" si="11"/>
        <v>7.6762226932436963</v>
      </c>
      <c r="Z20" s="390">
        <v>19780</v>
      </c>
      <c r="AA20" s="395">
        <f t="shared" si="12"/>
        <v>6.8445748612399129</v>
      </c>
      <c r="AB20" s="390">
        <v>18691</v>
      </c>
      <c r="AC20" s="395">
        <f t="shared" si="13"/>
        <v>6.467742605229283</v>
      </c>
      <c r="AD20" s="390">
        <v>9864</v>
      </c>
      <c r="AE20" s="395">
        <f t="shared" si="14"/>
        <v>3.4132905172533117</v>
      </c>
      <c r="AF20" s="390">
        <v>17694</v>
      </c>
      <c r="AG20" s="395">
        <f t="shared" si="15"/>
        <v>6.1227455811313964</v>
      </c>
      <c r="AH20" s="390">
        <v>17844</v>
      </c>
      <c r="AI20" s="395">
        <f t="shared" si="16"/>
        <v>6.2308385303545615</v>
      </c>
      <c r="AJ20" s="390">
        <v>18545</v>
      </c>
      <c r="AK20" s="395">
        <f t="shared" si="17"/>
        <v>6.5460642428520996</v>
      </c>
      <c r="AL20" s="390">
        <v>19019</v>
      </c>
      <c r="AM20" s="395">
        <f t="shared" si="18"/>
        <v>6.7255804742809051</v>
      </c>
      <c r="AN20" s="390">
        <v>19509</v>
      </c>
      <c r="AO20" s="395">
        <f t="shared" si="19"/>
        <v>6.9614832894426968</v>
      </c>
      <c r="AP20" s="390">
        <v>20039</v>
      </c>
      <c r="AQ20" s="395">
        <f t="shared" si="20"/>
        <v>6.9341979597768759</v>
      </c>
      <c r="AR20" s="390">
        <v>19807</v>
      </c>
      <c r="AS20" s="395">
        <f t="shared" si="21"/>
        <v>6.8539178097360445</v>
      </c>
      <c r="AT20" s="397">
        <v>19160</v>
      </c>
      <c r="AU20" s="395">
        <f t="shared" si="22"/>
        <v>6.6903646178879965</v>
      </c>
      <c r="AV20" s="397">
        <v>18707</v>
      </c>
      <c r="AW20" s="395">
        <f t="shared" si="23"/>
        <v>6.6032474408753972</v>
      </c>
      <c r="AX20" s="397">
        <v>18412</v>
      </c>
      <c r="AY20" s="395">
        <f t="shared" si="24"/>
        <v>6.5109305269709248</v>
      </c>
      <c r="AZ20" s="397">
        <v>17595</v>
      </c>
      <c r="BA20" s="395">
        <f t="shared" si="25"/>
        <v>6.2785021517117343</v>
      </c>
      <c r="BB20" s="398">
        <v>16532</v>
      </c>
      <c r="BC20" s="396">
        <f t="shared" si="26"/>
        <v>5.9733633952638003</v>
      </c>
    </row>
    <row r="21" spans="1:55" ht="17.25" customHeight="1">
      <c r="A21" s="394" t="s">
        <v>167</v>
      </c>
      <c r="B21" s="388">
        <v>9375</v>
      </c>
      <c r="C21" s="395">
        <f t="shared" si="0"/>
        <v>3.2440793389344886</v>
      </c>
      <c r="D21" s="390">
        <v>9320</v>
      </c>
      <c r="E21" s="395">
        <f t="shared" si="1"/>
        <v>3.2250474068127395</v>
      </c>
      <c r="F21" s="390">
        <v>9190</v>
      </c>
      <c r="G21" s="395">
        <f t="shared" si="2"/>
        <v>3.2090005656780107</v>
      </c>
      <c r="H21" s="390">
        <v>15518</v>
      </c>
      <c r="I21" s="395">
        <f t="shared" si="3"/>
        <v>5.4775855983056827</v>
      </c>
      <c r="J21" s="390">
        <v>15331</v>
      </c>
      <c r="K21" s="395">
        <f t="shared" si="4"/>
        <v>5.4214140728324596</v>
      </c>
      <c r="L21" s="390">
        <v>15417</v>
      </c>
      <c r="M21" s="395">
        <f t="shared" si="5"/>
        <v>5.5013167191213315</v>
      </c>
      <c r="N21" s="390">
        <v>15333</v>
      </c>
      <c r="O21" s="395">
        <f t="shared" si="6"/>
        <v>5.3057566404141348</v>
      </c>
      <c r="P21" s="390">
        <v>15330</v>
      </c>
      <c r="Q21" s="395">
        <f t="shared" si="7"/>
        <v>5.3047185350256756</v>
      </c>
      <c r="R21" s="390">
        <v>14898</v>
      </c>
      <c r="S21" s="395">
        <f t="shared" si="8"/>
        <v>5.2021425927607181</v>
      </c>
      <c r="T21" s="390">
        <v>13711</v>
      </c>
      <c r="U21" s="395">
        <f t="shared" si="9"/>
        <v>4.8397458524532295</v>
      </c>
      <c r="V21" s="390">
        <v>12661</v>
      </c>
      <c r="W21" s="395">
        <f t="shared" si="10"/>
        <v>4.4772372041048714</v>
      </c>
      <c r="X21" s="390">
        <v>11667</v>
      </c>
      <c r="Y21" s="395">
        <f t="shared" si="11"/>
        <v>4.1631875307769715</v>
      </c>
      <c r="Z21" s="390">
        <v>10643</v>
      </c>
      <c r="AA21" s="395">
        <f t="shared" si="12"/>
        <v>3.6828518831231749</v>
      </c>
      <c r="AB21" s="390">
        <v>10174</v>
      </c>
      <c r="AC21" s="395">
        <f t="shared" si="13"/>
        <v>3.5205614073940787</v>
      </c>
      <c r="AD21" s="390">
        <v>8308</v>
      </c>
      <c r="AE21" s="395">
        <f t="shared" si="14"/>
        <v>2.874859855772558</v>
      </c>
      <c r="AF21" s="390">
        <v>9612</v>
      </c>
      <c r="AG21" s="395">
        <f t="shared" si="15"/>
        <v>3.3260896646227529</v>
      </c>
      <c r="AH21" s="390">
        <v>9701</v>
      </c>
      <c r="AI21" s="395">
        <f t="shared" si="16"/>
        <v>3.3874335677521636</v>
      </c>
      <c r="AJ21" s="390">
        <v>10171</v>
      </c>
      <c r="AK21" s="395">
        <f t="shared" si="17"/>
        <v>3.5901870808330392</v>
      </c>
      <c r="AL21" s="390">
        <v>10367</v>
      </c>
      <c r="AM21" s="395">
        <f t="shared" si="18"/>
        <v>3.6660230704490324</v>
      </c>
      <c r="AN21" s="390">
        <v>10694</v>
      </c>
      <c r="AO21" s="395">
        <f t="shared" si="19"/>
        <v>3.8159876107078885</v>
      </c>
      <c r="AP21" s="390">
        <v>11016</v>
      </c>
      <c r="AQ21" s="395">
        <f t="shared" si="20"/>
        <v>3.8119229864215813</v>
      </c>
      <c r="AR21" s="390">
        <v>10923</v>
      </c>
      <c r="AS21" s="395">
        <f t="shared" si="21"/>
        <v>3.7797417193793517</v>
      </c>
      <c r="AT21" s="397">
        <v>10539</v>
      </c>
      <c r="AU21" s="395">
        <f t="shared" si="22"/>
        <v>3.6800497237954901</v>
      </c>
      <c r="AV21" s="397">
        <v>10352</v>
      </c>
      <c r="AW21" s="395">
        <f t="shared" si="23"/>
        <v>3.6540769502294386</v>
      </c>
      <c r="AX21" s="397">
        <v>10220</v>
      </c>
      <c r="AY21" s="395">
        <f t="shared" si="24"/>
        <v>3.6140402990247038</v>
      </c>
      <c r="AZ21" s="397">
        <v>9803</v>
      </c>
      <c r="BA21" s="395">
        <f t="shared" si="25"/>
        <v>3.498048115557268</v>
      </c>
      <c r="BB21" s="398">
        <v>9215</v>
      </c>
      <c r="BC21" s="396">
        <f t="shared" si="26"/>
        <v>3.3295755920249164</v>
      </c>
    </row>
    <row r="22" spans="1:55" ht="17.25" customHeight="1">
      <c r="A22" s="394" t="s">
        <v>169</v>
      </c>
      <c r="B22" s="388">
        <v>8490</v>
      </c>
      <c r="C22" s="395">
        <f t="shared" si="0"/>
        <v>2.9378382493390731</v>
      </c>
      <c r="D22" s="390">
        <v>8297</v>
      </c>
      <c r="E22" s="395">
        <f t="shared" si="1"/>
        <v>2.8710534693482082</v>
      </c>
      <c r="F22" s="390">
        <v>8411</v>
      </c>
      <c r="G22" s="395">
        <f t="shared" si="2"/>
        <v>2.9369862631031278</v>
      </c>
      <c r="H22" s="390">
        <v>13497</v>
      </c>
      <c r="I22" s="395">
        <f t="shared" si="3"/>
        <v>4.7642075538298618</v>
      </c>
      <c r="J22" s="390">
        <v>13435</v>
      </c>
      <c r="K22" s="395">
        <f t="shared" si="4"/>
        <v>4.7509424087472505</v>
      </c>
      <c r="L22" s="390">
        <v>13361</v>
      </c>
      <c r="M22" s="395">
        <f t="shared" si="5"/>
        <v>4.7676650894583963</v>
      </c>
      <c r="N22" s="390">
        <v>13263</v>
      </c>
      <c r="O22" s="395">
        <f t="shared" si="6"/>
        <v>4.5894639223773996</v>
      </c>
      <c r="P22" s="390">
        <v>12816</v>
      </c>
      <c r="Q22" s="395">
        <f t="shared" si="7"/>
        <v>4.4347862194970036</v>
      </c>
      <c r="R22" s="390">
        <v>12376</v>
      </c>
      <c r="S22" s="395">
        <f t="shared" si="8"/>
        <v>4.3215006529739997</v>
      </c>
      <c r="T22" s="390">
        <v>11440</v>
      </c>
      <c r="U22" s="395">
        <f t="shared" si="9"/>
        <v>4.0381221320155314</v>
      </c>
      <c r="V22" s="390">
        <v>10677</v>
      </c>
      <c r="W22" s="395">
        <f t="shared" si="10"/>
        <v>3.7756466020241457</v>
      </c>
      <c r="X22" s="390">
        <v>9845</v>
      </c>
      <c r="Y22" s="395">
        <f t="shared" si="11"/>
        <v>3.5130351624667253</v>
      </c>
      <c r="Z22" s="390">
        <v>9137</v>
      </c>
      <c r="AA22" s="395">
        <f t="shared" si="12"/>
        <v>3.1617229781167384</v>
      </c>
      <c r="AB22" s="390">
        <v>8517</v>
      </c>
      <c r="AC22" s="395">
        <f t="shared" si="13"/>
        <v>2.9471811978352043</v>
      </c>
      <c r="AD22" s="390">
        <v>19821</v>
      </c>
      <c r="AE22" s="395">
        <f t="shared" si="14"/>
        <v>6.858762301548853</v>
      </c>
      <c r="AF22" s="390">
        <v>8082</v>
      </c>
      <c r="AG22" s="395">
        <f t="shared" si="15"/>
        <v>2.796655916508644</v>
      </c>
      <c r="AH22" s="390">
        <v>8143</v>
      </c>
      <c r="AI22" s="395">
        <f t="shared" si="16"/>
        <v>2.8434049626023983</v>
      </c>
      <c r="AJ22" s="390">
        <v>8374</v>
      </c>
      <c r="AK22" s="395">
        <f t="shared" si="17"/>
        <v>2.9558771620190614</v>
      </c>
      <c r="AL22" s="390">
        <v>8652</v>
      </c>
      <c r="AM22" s="395">
        <f t="shared" si="18"/>
        <v>3.0595574038318727</v>
      </c>
      <c r="AN22" s="390">
        <v>8815</v>
      </c>
      <c r="AO22" s="395">
        <f t="shared" si="19"/>
        <v>3.1454956787348074</v>
      </c>
      <c r="AP22" s="390">
        <v>9023</v>
      </c>
      <c r="AQ22" s="395">
        <f t="shared" si="20"/>
        <v>3.122274973355295</v>
      </c>
      <c r="AR22" s="390">
        <v>8884</v>
      </c>
      <c r="AS22" s="395">
        <f t="shared" si="21"/>
        <v>3.0741760903566928</v>
      </c>
      <c r="AT22" s="397">
        <v>8621</v>
      </c>
      <c r="AU22" s="395">
        <f t="shared" si="22"/>
        <v>3.010314894092506</v>
      </c>
      <c r="AV22" s="397">
        <v>8355</v>
      </c>
      <c r="AW22" s="395">
        <f t="shared" si="23"/>
        <v>2.9491704906459586</v>
      </c>
      <c r="AX22" s="397">
        <v>8192</v>
      </c>
      <c r="AY22" s="395">
        <f t="shared" si="24"/>
        <v>2.896890227946221</v>
      </c>
      <c r="AZ22" s="397">
        <v>7792</v>
      </c>
      <c r="BA22" s="395">
        <f t="shared" si="25"/>
        <v>2.7804540361544663</v>
      </c>
      <c r="BB22" s="398">
        <v>7317</v>
      </c>
      <c r="BC22" s="396">
        <f t="shared" si="26"/>
        <v>2.643787803238884</v>
      </c>
    </row>
    <row r="23" spans="1:55" ht="17.25" customHeight="1">
      <c r="A23" s="387" t="s">
        <v>174</v>
      </c>
      <c r="B23" s="388">
        <v>15133</v>
      </c>
      <c r="C23" s="395">
        <f t="shared" si="0"/>
        <v>5.236549614516866</v>
      </c>
      <c r="D23" s="390">
        <v>15849</v>
      </c>
      <c r="E23" s="395">
        <f t="shared" si="1"/>
        <v>5.4843107672290889</v>
      </c>
      <c r="F23" s="390">
        <v>16257</v>
      </c>
      <c r="G23" s="395">
        <f t="shared" si="2"/>
        <v>5.6766835904491204</v>
      </c>
      <c r="H23" s="390">
        <v>28193</v>
      </c>
      <c r="I23" s="395">
        <f t="shared" si="3"/>
        <v>9.95164136957289</v>
      </c>
      <c r="J23" s="390">
        <v>27393</v>
      </c>
      <c r="K23" s="395">
        <f t="shared" si="4"/>
        <v>9.6868303239905789</v>
      </c>
      <c r="L23" s="390">
        <v>25719</v>
      </c>
      <c r="M23" s="395">
        <f t="shared" si="5"/>
        <v>9.1774252253409561</v>
      </c>
      <c r="N23" s="390">
        <v>24043</v>
      </c>
      <c r="O23" s="395">
        <f t="shared" si="6"/>
        <v>8.3197226182402044</v>
      </c>
      <c r="P23" s="390">
        <v>22974</v>
      </c>
      <c r="Q23" s="395">
        <f t="shared" si="7"/>
        <v>7.9498110648193006</v>
      </c>
      <c r="R23" s="390">
        <v>21459</v>
      </c>
      <c r="S23" s="395">
        <f t="shared" si="8"/>
        <v>7.4931385352431361</v>
      </c>
      <c r="T23" s="390">
        <v>21100</v>
      </c>
      <c r="U23" s="395">
        <f t="shared" si="9"/>
        <v>7.4479350511824913</v>
      </c>
      <c r="V23" s="390">
        <v>21162</v>
      </c>
      <c r="W23" s="395">
        <f t="shared" si="10"/>
        <v>7.4833973393308009</v>
      </c>
      <c r="X23" s="390">
        <v>20846</v>
      </c>
      <c r="Y23" s="395">
        <f t="shared" si="11"/>
        <v>7.4385709493937382</v>
      </c>
      <c r="Z23" s="390">
        <v>20781</v>
      </c>
      <c r="AA23" s="395">
        <f t="shared" si="12"/>
        <v>7.190956025855745</v>
      </c>
      <c r="AB23" s="390">
        <v>20861</v>
      </c>
      <c r="AC23" s="395">
        <f t="shared" si="13"/>
        <v>7.2186388362146525</v>
      </c>
      <c r="AD23" s="390">
        <v>10686</v>
      </c>
      <c r="AE23" s="395">
        <f t="shared" si="14"/>
        <v>3.6977313936910874</v>
      </c>
      <c r="AF23" s="390">
        <v>18774</v>
      </c>
      <c r="AG23" s="395">
        <f t="shared" si="15"/>
        <v>6.4964635209766488</v>
      </c>
      <c r="AH23" s="390">
        <v>17633</v>
      </c>
      <c r="AI23" s="395">
        <f t="shared" si="16"/>
        <v>6.1571607154080912</v>
      </c>
      <c r="AJ23" s="390">
        <v>16484</v>
      </c>
      <c r="AK23" s="395">
        <f t="shared" si="17"/>
        <v>5.8185668902223791</v>
      </c>
      <c r="AL23" s="390">
        <v>15448</v>
      </c>
      <c r="AM23" s="395">
        <f t="shared" si="18"/>
        <v>5.4627881153946802</v>
      </c>
      <c r="AN23" s="390">
        <v>15157</v>
      </c>
      <c r="AO23" s="395">
        <f t="shared" si="19"/>
        <v>5.4085397620627882</v>
      </c>
      <c r="AP23" s="390">
        <v>14956</v>
      </c>
      <c r="AQ23" s="395">
        <f t="shared" si="20"/>
        <v>5.1753013965977823</v>
      </c>
      <c r="AR23" s="390">
        <v>15127</v>
      </c>
      <c r="AS23" s="395">
        <f t="shared" si="21"/>
        <v>5.2344734037399476</v>
      </c>
      <c r="AT23" s="397">
        <v>15339</v>
      </c>
      <c r="AU23" s="395">
        <f t="shared" si="22"/>
        <v>5.3561327178384115</v>
      </c>
      <c r="AV23" s="397">
        <v>15522</v>
      </c>
      <c r="AW23" s="395">
        <f t="shared" si="23"/>
        <v>5.4789975291210737</v>
      </c>
      <c r="AX23" s="397">
        <v>15977</v>
      </c>
      <c r="AY23" s="395">
        <f t="shared" si="24"/>
        <v>5.6498553676631795</v>
      </c>
      <c r="AZ23" s="397">
        <v>16124</v>
      </c>
      <c r="BA23" s="395">
        <f t="shared" si="25"/>
        <v>5.7535986754305206</v>
      </c>
      <c r="BB23" s="398">
        <v>16141</v>
      </c>
      <c r="BC23" s="396">
        <f t="shared" si="26"/>
        <v>5.8320867749185217</v>
      </c>
    </row>
    <row r="24" spans="1:55" ht="17.25" customHeight="1">
      <c r="A24" s="394" t="s">
        <v>167</v>
      </c>
      <c r="B24" s="388">
        <v>7724</v>
      </c>
      <c r="C24" s="395">
        <f t="shared" si="0"/>
        <v>2.6727753401525325</v>
      </c>
      <c r="D24" s="390">
        <v>8250</v>
      </c>
      <c r="E24" s="395">
        <f t="shared" si="1"/>
        <v>2.8547898182623497</v>
      </c>
      <c r="F24" s="390">
        <v>8472</v>
      </c>
      <c r="G24" s="395">
        <f t="shared" si="2"/>
        <v>2.9582864844857566</v>
      </c>
      <c r="H24" s="390">
        <v>15038</v>
      </c>
      <c r="I24" s="395">
        <f t="shared" si="3"/>
        <v>5.308153900458878</v>
      </c>
      <c r="J24" s="390">
        <v>14561</v>
      </c>
      <c r="K24" s="395">
        <f t="shared" si="4"/>
        <v>5.149123365371695</v>
      </c>
      <c r="L24" s="390">
        <v>13587</v>
      </c>
      <c r="M24" s="395">
        <f t="shared" si="5"/>
        <v>4.8483096752092836</v>
      </c>
      <c r="N24" s="390">
        <v>12668</v>
      </c>
      <c r="O24" s="395">
        <f t="shared" si="6"/>
        <v>4.3835730203330243</v>
      </c>
      <c r="P24" s="390">
        <v>11978</v>
      </c>
      <c r="Q24" s="395">
        <f t="shared" si="7"/>
        <v>4.1448087809874457</v>
      </c>
      <c r="R24" s="390">
        <v>11301</v>
      </c>
      <c r="S24" s="395">
        <f t="shared" si="8"/>
        <v>3.9461278990998037</v>
      </c>
      <c r="T24" s="390">
        <v>11192</v>
      </c>
      <c r="U24" s="395">
        <f t="shared" si="9"/>
        <v>3.9505824214613483</v>
      </c>
      <c r="V24" s="390">
        <v>11263</v>
      </c>
      <c r="W24" s="395">
        <f t="shared" si="10"/>
        <v>3.9828704391306502</v>
      </c>
      <c r="X24" s="390">
        <v>11125</v>
      </c>
      <c r="Y24" s="395">
        <f t="shared" si="11"/>
        <v>3.9697832587549331</v>
      </c>
      <c r="Z24" s="390">
        <v>11234</v>
      </c>
      <c r="AA24" s="395">
        <f t="shared" si="12"/>
        <v>3.8873586446496051</v>
      </c>
      <c r="AB24" s="390">
        <v>11227</v>
      </c>
      <c r="AC24" s="395">
        <f t="shared" si="13"/>
        <v>3.8849363987432004</v>
      </c>
      <c r="AD24" s="390">
        <v>9135</v>
      </c>
      <c r="AE24" s="395">
        <f t="shared" si="14"/>
        <v>3.1610309078577656</v>
      </c>
      <c r="AF24" s="390">
        <v>10131</v>
      </c>
      <c r="AG24" s="395">
        <f t="shared" si="15"/>
        <v>3.5056818968261654</v>
      </c>
      <c r="AH24" s="390">
        <v>9572</v>
      </c>
      <c r="AI24" s="395">
        <f t="shared" si="16"/>
        <v>3.3423888372872601</v>
      </c>
      <c r="AJ24" s="390">
        <v>8993</v>
      </c>
      <c r="AK24" s="395">
        <f t="shared" si="17"/>
        <v>3.1743734557006706</v>
      </c>
      <c r="AL24" s="390">
        <v>8545</v>
      </c>
      <c r="AM24" s="395">
        <f t="shared" si="18"/>
        <v>3.0217196042236885</v>
      </c>
      <c r="AN24" s="390">
        <v>8439</v>
      </c>
      <c r="AO24" s="395">
        <f t="shared" si="19"/>
        <v>3.0113259254501465</v>
      </c>
      <c r="AP24" s="390">
        <v>8361</v>
      </c>
      <c r="AQ24" s="395">
        <f t="shared" si="20"/>
        <v>2.8931997176353343</v>
      </c>
      <c r="AR24" s="390">
        <v>8406</v>
      </c>
      <c r="AS24" s="395">
        <f t="shared" si="21"/>
        <v>2.9087712984622196</v>
      </c>
      <c r="AT24" s="397">
        <v>8476</v>
      </c>
      <c r="AU24" s="395">
        <f t="shared" si="22"/>
        <v>2.9596832203141257</v>
      </c>
      <c r="AV24" s="397">
        <v>8669</v>
      </c>
      <c r="AW24" s="395">
        <f t="shared" si="23"/>
        <v>3.0600070596540769</v>
      </c>
      <c r="AX24" s="397">
        <v>9069</v>
      </c>
      <c r="AY24" s="395">
        <f t="shared" si="24"/>
        <v>3.2070187350151707</v>
      </c>
      <c r="AZ24" s="397">
        <v>9344</v>
      </c>
      <c r="BA24" s="395">
        <f t="shared" si="25"/>
        <v>3.3342611029039189</v>
      </c>
      <c r="BB24" s="398">
        <v>9361</v>
      </c>
      <c r="BC24" s="396">
        <f t="shared" si="26"/>
        <v>3.3823284988546116</v>
      </c>
    </row>
    <row r="25" spans="1:55" ht="17.25" customHeight="1">
      <c r="A25" s="394" t="s">
        <v>169</v>
      </c>
      <c r="B25" s="388">
        <v>7409</v>
      </c>
      <c r="C25" s="395">
        <f t="shared" si="0"/>
        <v>2.5637742743643335</v>
      </c>
      <c r="D25" s="390">
        <v>7599</v>
      </c>
      <c r="E25" s="395">
        <f t="shared" si="1"/>
        <v>2.6295209489667388</v>
      </c>
      <c r="F25" s="390">
        <v>7785</v>
      </c>
      <c r="G25" s="395">
        <f t="shared" si="2"/>
        <v>2.7183971059633638</v>
      </c>
      <c r="H25" s="390">
        <v>13155</v>
      </c>
      <c r="I25" s="395">
        <f t="shared" si="3"/>
        <v>4.6434874691140129</v>
      </c>
      <c r="J25" s="390">
        <v>12832</v>
      </c>
      <c r="K25" s="395">
        <f t="shared" si="4"/>
        <v>4.5377069586188847</v>
      </c>
      <c r="L25" s="390">
        <v>12132</v>
      </c>
      <c r="M25" s="395">
        <f t="shared" si="5"/>
        <v>4.3291155501316725</v>
      </c>
      <c r="N25" s="390">
        <v>11375</v>
      </c>
      <c r="O25" s="395">
        <f t="shared" si="6"/>
        <v>3.9361495979071792</v>
      </c>
      <c r="P25" s="390">
        <v>10996</v>
      </c>
      <c r="Q25" s="395">
        <f t="shared" si="7"/>
        <v>3.8050022838318549</v>
      </c>
      <c r="R25" s="390">
        <v>10158</v>
      </c>
      <c r="S25" s="395">
        <f t="shared" si="8"/>
        <v>3.5470106361433329</v>
      </c>
      <c r="T25" s="390">
        <v>9908</v>
      </c>
      <c r="U25" s="395">
        <f t="shared" si="9"/>
        <v>3.4973526297211435</v>
      </c>
      <c r="V25" s="390">
        <v>9899</v>
      </c>
      <c r="W25" s="395">
        <f t="shared" si="10"/>
        <v>3.5005269002001516</v>
      </c>
      <c r="X25" s="390">
        <v>9721</v>
      </c>
      <c r="Y25" s="395">
        <f t="shared" si="11"/>
        <v>3.4687876906388047</v>
      </c>
      <c r="Z25" s="390">
        <v>9547</v>
      </c>
      <c r="AA25" s="395">
        <f t="shared" si="12"/>
        <v>3.3035973812061399</v>
      </c>
      <c r="AB25" s="390">
        <v>9634</v>
      </c>
      <c r="AC25" s="395">
        <f t="shared" si="13"/>
        <v>3.3337024374714521</v>
      </c>
      <c r="AD25" s="390">
        <v>19523</v>
      </c>
      <c r="AE25" s="395">
        <f t="shared" si="14"/>
        <v>6.7556438329619217</v>
      </c>
      <c r="AF25" s="390">
        <v>8643</v>
      </c>
      <c r="AG25" s="395">
        <f t="shared" si="15"/>
        <v>2.9907816241504839</v>
      </c>
      <c r="AH25" s="390">
        <v>8061</v>
      </c>
      <c r="AI25" s="395">
        <f t="shared" si="16"/>
        <v>2.8147718781208315</v>
      </c>
      <c r="AJ25" s="390">
        <v>7491</v>
      </c>
      <c r="AK25" s="395">
        <f t="shared" si="17"/>
        <v>2.6441934345217084</v>
      </c>
      <c r="AL25" s="390">
        <v>6903</v>
      </c>
      <c r="AM25" s="395">
        <f t="shared" si="18"/>
        <v>2.4410685111709913</v>
      </c>
      <c r="AN25" s="390">
        <v>6718</v>
      </c>
      <c r="AO25" s="395">
        <f t="shared" si="19"/>
        <v>2.3972138366126416</v>
      </c>
      <c r="AP25" s="390">
        <v>6595</v>
      </c>
      <c r="AQ25" s="395">
        <f t="shared" si="20"/>
        <v>2.2821016789624484</v>
      </c>
      <c r="AR25" s="390">
        <v>6721</v>
      </c>
      <c r="AS25" s="395">
        <f t="shared" si="21"/>
        <v>2.325702105277728</v>
      </c>
      <c r="AT25" s="397">
        <v>6863</v>
      </c>
      <c r="AU25" s="395">
        <f t="shared" si="22"/>
        <v>2.3964494975242858</v>
      </c>
      <c r="AV25" s="397">
        <v>6853</v>
      </c>
      <c r="AW25" s="395">
        <f t="shared" si="23"/>
        <v>2.4189904694669964</v>
      </c>
      <c r="AX25" s="397">
        <v>6908</v>
      </c>
      <c r="AY25" s="395">
        <f t="shared" si="24"/>
        <v>2.4428366326480093</v>
      </c>
      <c r="AZ25" s="397">
        <v>6780</v>
      </c>
      <c r="BA25" s="395">
        <f t="shared" si="25"/>
        <v>2.4193375725266022</v>
      </c>
      <c r="BB25" s="398">
        <v>6780</v>
      </c>
      <c r="BC25" s="396">
        <f t="shared" si="26"/>
        <v>2.4497582760639105</v>
      </c>
    </row>
    <row r="26" spans="1:55" ht="17.25" customHeight="1">
      <c r="A26" s="387" t="s">
        <v>176</v>
      </c>
      <c r="B26" s="388">
        <v>15840</v>
      </c>
      <c r="C26" s="395">
        <f t="shared" si="0"/>
        <v>5.4811964510637123</v>
      </c>
      <c r="D26" s="390">
        <v>15394</v>
      </c>
      <c r="E26" s="395">
        <f t="shared" si="1"/>
        <v>5.3268647833128018</v>
      </c>
      <c r="F26" s="390">
        <v>15350</v>
      </c>
      <c r="G26" s="395">
        <f t="shared" si="2"/>
        <v>5.3599737413664261</v>
      </c>
      <c r="H26" s="390">
        <v>27384</v>
      </c>
      <c r="I26" s="395">
        <f t="shared" si="3"/>
        <v>9.6660783621602544</v>
      </c>
      <c r="J26" s="390">
        <v>27092</v>
      </c>
      <c r="K26" s="395">
        <f t="shared" si="4"/>
        <v>9.5803894110740995</v>
      </c>
      <c r="L26" s="390">
        <v>26808</v>
      </c>
      <c r="M26" s="395">
        <f t="shared" si="5"/>
        <v>9.5660179416361562</v>
      </c>
      <c r="N26" s="390">
        <v>26637</v>
      </c>
      <c r="O26" s="395">
        <f t="shared" si="6"/>
        <v>9.2173377441277839</v>
      </c>
      <c r="P26" s="390">
        <v>26002</v>
      </c>
      <c r="Q26" s="395">
        <f t="shared" si="7"/>
        <v>8.9976054369039549</v>
      </c>
      <c r="R26" s="390">
        <v>25113</v>
      </c>
      <c r="S26" s="395">
        <f t="shared" si="8"/>
        <v>8.7690567144583103</v>
      </c>
      <c r="T26" s="390">
        <v>24229</v>
      </c>
      <c r="U26" s="395">
        <f t="shared" si="9"/>
        <v>8.5524179315213562</v>
      </c>
      <c r="V26" s="390">
        <v>22707</v>
      </c>
      <c r="W26" s="395">
        <f t="shared" si="10"/>
        <v>8.0297468757293498</v>
      </c>
      <c r="X26" s="390">
        <v>21284</v>
      </c>
      <c r="Y26" s="395">
        <f t="shared" si="11"/>
        <v>7.5948644385923592</v>
      </c>
      <c r="Z26" s="390">
        <v>20563</v>
      </c>
      <c r="AA26" s="395">
        <f t="shared" si="12"/>
        <v>7.1155203676277212</v>
      </c>
      <c r="AB26" s="390">
        <v>19695</v>
      </c>
      <c r="AC26" s="395">
        <f t="shared" si="13"/>
        <v>6.8151618752335734</v>
      </c>
      <c r="AD26" s="390">
        <v>10249</v>
      </c>
      <c r="AE26" s="395">
        <f t="shared" si="14"/>
        <v>3.5465140421055543</v>
      </c>
      <c r="AF26" s="390">
        <v>19781</v>
      </c>
      <c r="AG26" s="395">
        <f t="shared" si="15"/>
        <v>6.8449208963694002</v>
      </c>
      <c r="AH26" s="390">
        <v>19787</v>
      </c>
      <c r="AI26" s="395">
        <f t="shared" si="16"/>
        <v>6.9093029589848518</v>
      </c>
      <c r="AJ26" s="390">
        <v>19944</v>
      </c>
      <c r="AK26" s="395">
        <f t="shared" si="17"/>
        <v>7.0398870455347691</v>
      </c>
      <c r="AL26" s="390">
        <v>19961</v>
      </c>
      <c r="AM26" s="395">
        <f t="shared" si="18"/>
        <v>7.0586945605510873</v>
      </c>
      <c r="AN26" s="390">
        <v>18911</v>
      </c>
      <c r="AO26" s="395">
        <f t="shared" si="19"/>
        <v>6.748096288208048</v>
      </c>
      <c r="AP26" s="390">
        <v>17958</v>
      </c>
      <c r="AQ26" s="395">
        <f t="shared" si="20"/>
        <v>6.2140988553157914</v>
      </c>
      <c r="AR26" s="390">
        <v>16859</v>
      </c>
      <c r="AS26" s="395">
        <f t="shared" si="21"/>
        <v>5.8338062480102977</v>
      </c>
      <c r="AT26" s="397">
        <v>15432</v>
      </c>
      <c r="AU26" s="395">
        <f t="shared" si="22"/>
        <v>5.3886068258479938</v>
      </c>
      <c r="AV26" s="397">
        <v>14244</v>
      </c>
      <c r="AW26" s="395">
        <f t="shared" si="23"/>
        <v>5.0278856336039537</v>
      </c>
      <c r="AX26" s="397">
        <v>13898</v>
      </c>
      <c r="AY26" s="395">
        <f t="shared" si="24"/>
        <v>4.9146704575191134</v>
      </c>
      <c r="AZ26" s="397">
        <v>13516</v>
      </c>
      <c r="BA26" s="395">
        <f t="shared" si="25"/>
        <v>4.8229744292432972</v>
      </c>
      <c r="BB26" s="398">
        <v>13408</v>
      </c>
      <c r="BC26" s="396">
        <f t="shared" si="26"/>
        <v>4.8445957176201935</v>
      </c>
    </row>
    <row r="27" spans="1:55" ht="17.25" customHeight="1">
      <c r="A27" s="394" t="s">
        <v>167</v>
      </c>
      <c r="B27" s="388">
        <v>7760</v>
      </c>
      <c r="C27" s="395">
        <f t="shared" si="0"/>
        <v>2.6852326048140407</v>
      </c>
      <c r="D27" s="390">
        <v>7699</v>
      </c>
      <c r="E27" s="395">
        <f t="shared" si="1"/>
        <v>2.6641244619153737</v>
      </c>
      <c r="F27" s="390">
        <v>7792</v>
      </c>
      <c r="G27" s="395">
        <f t="shared" si="2"/>
        <v>2.7208413936630098</v>
      </c>
      <c r="H27" s="390">
        <v>14194</v>
      </c>
      <c r="I27" s="395">
        <f t="shared" si="3"/>
        <v>5.0102364984115777</v>
      </c>
      <c r="J27" s="390">
        <v>14105</v>
      </c>
      <c r="K27" s="395">
        <f t="shared" si="4"/>
        <v>4.987870686667657</v>
      </c>
      <c r="L27" s="390">
        <v>13985</v>
      </c>
      <c r="M27" s="395">
        <f t="shared" si="5"/>
        <v>4.990329786398898</v>
      </c>
      <c r="N27" s="390">
        <v>13843</v>
      </c>
      <c r="O27" s="395">
        <f t="shared" si="6"/>
        <v>4.79016429747948</v>
      </c>
      <c r="P27" s="390">
        <v>13565</v>
      </c>
      <c r="Q27" s="395">
        <f t="shared" si="7"/>
        <v>4.6939665314822765</v>
      </c>
      <c r="R27" s="390">
        <v>13084</v>
      </c>
      <c r="S27" s="395">
        <f t="shared" si="8"/>
        <v>4.5687228945953304</v>
      </c>
      <c r="T27" s="390">
        <v>12561</v>
      </c>
      <c r="U27" s="395">
        <f t="shared" si="9"/>
        <v>4.4338157430285916</v>
      </c>
      <c r="V27" s="390">
        <v>11744</v>
      </c>
      <c r="W27" s="395">
        <f t="shared" si="10"/>
        <v>4.1529637252197782</v>
      </c>
      <c r="X27" s="390">
        <v>11050</v>
      </c>
      <c r="Y27" s="395">
        <f t="shared" si="11"/>
        <v>3.9430206749880456</v>
      </c>
      <c r="Z27" s="390">
        <v>10627</v>
      </c>
      <c r="AA27" s="395">
        <f t="shared" si="12"/>
        <v>3.6773153210513927</v>
      </c>
      <c r="AB27" s="390">
        <v>10280</v>
      </c>
      <c r="AC27" s="395">
        <f t="shared" si="13"/>
        <v>3.557241131119631</v>
      </c>
      <c r="AD27" s="390">
        <v>9274</v>
      </c>
      <c r="AE27" s="395">
        <f t="shared" si="14"/>
        <v>3.2091297908563678</v>
      </c>
      <c r="AF27" s="390">
        <v>10425</v>
      </c>
      <c r="AG27" s="395">
        <f t="shared" si="15"/>
        <v>3.6074162248951511</v>
      </c>
      <c r="AH27" s="390">
        <v>10400</v>
      </c>
      <c r="AI27" s="395">
        <f t="shared" si="16"/>
        <v>3.6315131537596637</v>
      </c>
      <c r="AJ27" s="390">
        <v>10599</v>
      </c>
      <c r="AK27" s="395">
        <f t="shared" si="17"/>
        <v>3.7412636780797737</v>
      </c>
      <c r="AL27" s="390">
        <v>10633</v>
      </c>
      <c r="AM27" s="395">
        <f t="shared" si="18"/>
        <v>3.7600871330263872</v>
      </c>
      <c r="AN27" s="390">
        <v>10035</v>
      </c>
      <c r="AO27" s="395">
        <f t="shared" si="19"/>
        <v>3.5808337080095058</v>
      </c>
      <c r="AP27" s="390">
        <v>9600</v>
      </c>
      <c r="AQ27" s="395">
        <f t="shared" si="20"/>
        <v>3.3219372430689162</v>
      </c>
      <c r="AR27" s="390">
        <v>9044</v>
      </c>
      <c r="AS27" s="395">
        <f t="shared" si="21"/>
        <v>3.1295417110745087</v>
      </c>
      <c r="AT27" s="397">
        <v>8279</v>
      </c>
      <c r="AU27" s="395">
        <f t="shared" si="22"/>
        <v>2.8908939807669478</v>
      </c>
      <c r="AV27" s="397">
        <v>7750</v>
      </c>
      <c r="AW27" s="395">
        <f t="shared" si="23"/>
        <v>2.735615954818214</v>
      </c>
      <c r="AX27" s="397">
        <v>7549</v>
      </c>
      <c r="AY27" s="395">
        <f t="shared" si="24"/>
        <v>2.6695098060017117</v>
      </c>
      <c r="AZ27" s="397">
        <v>7384</v>
      </c>
      <c r="BA27" s="395">
        <f t="shared" si="25"/>
        <v>2.6348655804626002</v>
      </c>
      <c r="BB27" s="398">
        <v>7308</v>
      </c>
      <c r="BC27" s="396">
        <f t="shared" si="26"/>
        <v>2.6405359117219849</v>
      </c>
    </row>
    <row r="28" spans="1:55" ht="17.25" customHeight="1">
      <c r="A28" s="394" t="s">
        <v>169</v>
      </c>
      <c r="B28" s="388">
        <v>8080</v>
      </c>
      <c r="C28" s="395">
        <f t="shared" si="0"/>
        <v>2.7959638462496712</v>
      </c>
      <c r="D28" s="390">
        <v>7695</v>
      </c>
      <c r="E28" s="395">
        <f t="shared" si="1"/>
        <v>2.6627403213974286</v>
      </c>
      <c r="F28" s="390">
        <v>7558</v>
      </c>
      <c r="G28" s="395">
        <f t="shared" si="2"/>
        <v>2.6391323477034172</v>
      </c>
      <c r="H28" s="390">
        <v>13190</v>
      </c>
      <c r="I28" s="395">
        <f t="shared" si="3"/>
        <v>4.6558418637486758</v>
      </c>
      <c r="J28" s="390">
        <v>12987</v>
      </c>
      <c r="K28" s="395">
        <f t="shared" si="4"/>
        <v>4.5925187244064416</v>
      </c>
      <c r="L28" s="390">
        <v>12823</v>
      </c>
      <c r="M28" s="395">
        <f t="shared" si="5"/>
        <v>4.575688155237259</v>
      </c>
      <c r="N28" s="390">
        <v>12794</v>
      </c>
      <c r="O28" s="395">
        <f t="shared" si="6"/>
        <v>4.4271734466483039</v>
      </c>
      <c r="P28" s="390">
        <v>12437</v>
      </c>
      <c r="Q28" s="395">
        <f t="shared" si="7"/>
        <v>4.3036389054216784</v>
      </c>
      <c r="R28" s="390">
        <v>12029</v>
      </c>
      <c r="S28" s="395">
        <f t="shared" si="8"/>
        <v>4.2003338198629798</v>
      </c>
      <c r="T28" s="390">
        <v>11668</v>
      </c>
      <c r="U28" s="395">
        <f t="shared" si="9"/>
        <v>4.1186021884927637</v>
      </c>
      <c r="V28" s="390">
        <v>10963</v>
      </c>
      <c r="W28" s="395">
        <f t="shared" si="10"/>
        <v>3.8767831505095725</v>
      </c>
      <c r="X28" s="390">
        <v>10234</v>
      </c>
      <c r="Y28" s="395">
        <f t="shared" si="11"/>
        <v>3.6518437636043135</v>
      </c>
      <c r="Z28" s="390">
        <v>9936</v>
      </c>
      <c r="AA28" s="395">
        <f t="shared" si="12"/>
        <v>3.4382050465763285</v>
      </c>
      <c r="AB28" s="390">
        <v>9415</v>
      </c>
      <c r="AC28" s="395">
        <f t="shared" si="13"/>
        <v>3.2579207441139424</v>
      </c>
      <c r="AD28" s="390">
        <v>23733</v>
      </c>
      <c r="AE28" s="395">
        <f t="shared" si="14"/>
        <v>8.2124517280994365</v>
      </c>
      <c r="AF28" s="390">
        <v>9356</v>
      </c>
      <c r="AG28" s="395">
        <f t="shared" si="15"/>
        <v>3.2375046714742477</v>
      </c>
      <c r="AH28" s="390">
        <v>9387</v>
      </c>
      <c r="AI28" s="395">
        <f t="shared" si="16"/>
        <v>3.277789805225189</v>
      </c>
      <c r="AJ28" s="390">
        <v>9345</v>
      </c>
      <c r="AK28" s="395">
        <f t="shared" si="17"/>
        <v>3.2986233674549945</v>
      </c>
      <c r="AL28" s="390">
        <v>9328</v>
      </c>
      <c r="AM28" s="395">
        <f t="shared" si="18"/>
        <v>3.298607427524701</v>
      </c>
      <c r="AN28" s="390">
        <v>8876</v>
      </c>
      <c r="AO28" s="395">
        <f t="shared" si="19"/>
        <v>3.1672625801985426</v>
      </c>
      <c r="AP28" s="390">
        <v>8358</v>
      </c>
      <c r="AQ28" s="395">
        <f t="shared" si="20"/>
        <v>2.8921616122468756</v>
      </c>
      <c r="AR28" s="390">
        <v>7815</v>
      </c>
      <c r="AS28" s="395">
        <f t="shared" si="21"/>
        <v>2.7042645369357894</v>
      </c>
      <c r="AT28" s="397">
        <v>7153</v>
      </c>
      <c r="AU28" s="395">
        <f t="shared" si="22"/>
        <v>2.4977128450810455</v>
      </c>
      <c r="AV28" s="397">
        <v>6494</v>
      </c>
      <c r="AW28" s="395">
        <f t="shared" si="23"/>
        <v>2.2922696787857393</v>
      </c>
      <c r="AX28" s="397">
        <v>6349</v>
      </c>
      <c r="AY28" s="395">
        <f t="shared" si="24"/>
        <v>2.2451606515174016</v>
      </c>
      <c r="AZ28" s="397">
        <v>6132</v>
      </c>
      <c r="BA28" s="395">
        <f t="shared" si="25"/>
        <v>2.188108848780697</v>
      </c>
      <c r="BB28" s="398">
        <v>6100</v>
      </c>
      <c r="BC28" s="396">
        <f t="shared" si="26"/>
        <v>2.2040598058982086</v>
      </c>
    </row>
    <row r="29" spans="1:55" ht="17.25" customHeight="1">
      <c r="A29" s="387" t="s">
        <v>177</v>
      </c>
      <c r="B29" s="388">
        <v>16971</v>
      </c>
      <c r="C29" s="395">
        <f t="shared" si="0"/>
        <v>5.8725621825127687</v>
      </c>
      <c r="D29" s="390">
        <v>17364</v>
      </c>
      <c r="E29" s="395">
        <f t="shared" si="1"/>
        <v>6.0085539884009025</v>
      </c>
      <c r="F29" s="390">
        <v>17272</v>
      </c>
      <c r="G29" s="395">
        <f t="shared" si="2"/>
        <v>6.0311053068977802</v>
      </c>
      <c r="H29" s="390">
        <v>29366</v>
      </c>
      <c r="I29" s="395">
        <f t="shared" si="3"/>
        <v>10.365690081186022</v>
      </c>
      <c r="J29" s="390">
        <v>28392</v>
      </c>
      <c r="K29" s="395">
        <f t="shared" si="4"/>
        <v>10.040100995098769</v>
      </c>
      <c r="L29" s="390">
        <v>27207</v>
      </c>
      <c r="M29" s="395">
        <f t="shared" si="5"/>
        <v>9.7083948872759986</v>
      </c>
      <c r="N29" s="390">
        <v>26357</v>
      </c>
      <c r="O29" s="395">
        <f t="shared" si="6"/>
        <v>9.1204479078716059</v>
      </c>
      <c r="P29" s="390">
        <v>25655</v>
      </c>
      <c r="Q29" s="395">
        <f t="shared" si="7"/>
        <v>8.8775312469721932</v>
      </c>
      <c r="R29" s="390">
        <v>25433</v>
      </c>
      <c r="S29" s="395">
        <f t="shared" si="8"/>
        <v>8.8807955807278383</v>
      </c>
      <c r="T29" s="390">
        <v>25021</v>
      </c>
      <c r="U29" s="395">
        <f t="shared" si="9"/>
        <v>8.8319802329685846</v>
      </c>
      <c r="V29" s="390">
        <v>24808</v>
      </c>
      <c r="W29" s="395">
        <f t="shared" si="10"/>
        <v>8.7727115203722956</v>
      </c>
      <c r="X29" s="390">
        <v>24777</v>
      </c>
      <c r="Y29" s="395">
        <f t="shared" si="11"/>
        <v>8.8412871732288529</v>
      </c>
      <c r="Z29" s="390">
        <v>24579</v>
      </c>
      <c r="AA29" s="395">
        <f t="shared" si="12"/>
        <v>8.5051974476448855</v>
      </c>
      <c r="AB29" s="390">
        <v>24124</v>
      </c>
      <c r="AC29" s="395">
        <f t="shared" si="13"/>
        <v>8.3477514637285974</v>
      </c>
      <c r="AD29" s="390">
        <v>12451</v>
      </c>
      <c r="AE29" s="395">
        <f t="shared" si="14"/>
        <v>4.3084833972344878</v>
      </c>
      <c r="AF29" s="390">
        <v>22610</v>
      </c>
      <c r="AG29" s="395">
        <f t="shared" si="15"/>
        <v>7.8238542776862712</v>
      </c>
      <c r="AH29" s="390">
        <v>21512</v>
      </c>
      <c r="AI29" s="395">
        <f t="shared" si="16"/>
        <v>7.5116452849690276</v>
      </c>
      <c r="AJ29" s="390">
        <v>20688</v>
      </c>
      <c r="AK29" s="395">
        <f t="shared" si="17"/>
        <v>7.3025061771973165</v>
      </c>
      <c r="AL29" s="390">
        <v>19712</v>
      </c>
      <c r="AM29" s="395">
        <f t="shared" si="18"/>
        <v>6.9706421109955938</v>
      </c>
      <c r="AN29" s="390">
        <v>19515</v>
      </c>
      <c r="AO29" s="395">
        <f t="shared" si="19"/>
        <v>6.9636242961440473</v>
      </c>
      <c r="AP29" s="390">
        <v>19611</v>
      </c>
      <c r="AQ29" s="395">
        <f t="shared" si="20"/>
        <v>6.7860949243567212</v>
      </c>
      <c r="AR29" s="390">
        <v>19651</v>
      </c>
      <c r="AS29" s="395">
        <f t="shared" si="21"/>
        <v>6.7999363295361741</v>
      </c>
      <c r="AT29" s="397">
        <v>19724</v>
      </c>
      <c r="AU29" s="395">
        <f t="shared" si="22"/>
        <v>6.8873043696880396</v>
      </c>
      <c r="AV29" s="397">
        <v>19518</v>
      </c>
      <c r="AW29" s="395">
        <f t="shared" si="23"/>
        <v>6.8895164136957288</v>
      </c>
      <c r="AX29" s="397">
        <v>18497</v>
      </c>
      <c r="AY29" s="395">
        <f t="shared" si="24"/>
        <v>6.5409885920802298</v>
      </c>
      <c r="AZ29" s="397">
        <v>17510</v>
      </c>
      <c r="BA29" s="395">
        <f t="shared" si="25"/>
        <v>6.2481712234425961</v>
      </c>
      <c r="BB29" s="398">
        <v>16256</v>
      </c>
      <c r="BC29" s="396">
        <f t="shared" si="26"/>
        <v>5.8736387220788977</v>
      </c>
    </row>
    <row r="30" spans="1:55" ht="17.25" customHeight="1">
      <c r="A30" s="394" t="s">
        <v>167</v>
      </c>
      <c r="B30" s="388">
        <v>8358</v>
      </c>
      <c r="C30" s="395">
        <f t="shared" si="0"/>
        <v>2.8921616122468756</v>
      </c>
      <c r="D30" s="390">
        <v>8451</v>
      </c>
      <c r="E30" s="395">
        <f t="shared" si="1"/>
        <v>2.9243428792891053</v>
      </c>
      <c r="F30" s="390">
        <v>8435</v>
      </c>
      <c r="G30" s="395">
        <f t="shared" si="2"/>
        <v>2.9453666780733427</v>
      </c>
      <c r="H30" s="390">
        <v>14988</v>
      </c>
      <c r="I30" s="395">
        <f t="shared" si="3"/>
        <v>5.2905047652665012</v>
      </c>
      <c r="J30" s="390">
        <v>14535</v>
      </c>
      <c r="K30" s="395">
        <f t="shared" si="4"/>
        <v>5.1399291336912007</v>
      </c>
      <c r="L30" s="390">
        <v>14052</v>
      </c>
      <c r="M30" s="395">
        <f t="shared" si="5"/>
        <v>5.0142376945639837</v>
      </c>
      <c r="N30" s="390">
        <v>13807</v>
      </c>
      <c r="O30" s="395">
        <f t="shared" si="6"/>
        <v>4.7777070328179718</v>
      </c>
      <c r="P30" s="390">
        <v>13399</v>
      </c>
      <c r="Q30" s="395">
        <f t="shared" si="7"/>
        <v>4.6365246999875422</v>
      </c>
      <c r="R30" s="390">
        <v>13251</v>
      </c>
      <c r="S30" s="395">
        <f t="shared" si="8"/>
        <v>4.6270366154297404</v>
      </c>
      <c r="T30" s="390">
        <v>13101</v>
      </c>
      <c r="U30" s="395">
        <f t="shared" si="9"/>
        <v>4.6244264031062476</v>
      </c>
      <c r="V30" s="390">
        <v>13024</v>
      </c>
      <c r="W30" s="395">
        <f t="shared" si="10"/>
        <v>4.6056028233363744</v>
      </c>
      <c r="X30" s="390">
        <v>12990</v>
      </c>
      <c r="Y30" s="395">
        <f t="shared" si="11"/>
        <v>4.635279508424861</v>
      </c>
      <c r="Z30" s="390">
        <v>12917</v>
      </c>
      <c r="AA30" s="395">
        <f t="shared" si="12"/>
        <v>4.4697357675751244</v>
      </c>
      <c r="AB30" s="390">
        <v>12713</v>
      </c>
      <c r="AC30" s="395">
        <f t="shared" si="13"/>
        <v>4.39914460115991</v>
      </c>
      <c r="AD30" s="390">
        <v>11282</v>
      </c>
      <c r="AE30" s="395">
        <f t="shared" si="14"/>
        <v>3.9039683308649495</v>
      </c>
      <c r="AF30" s="390">
        <v>11826</v>
      </c>
      <c r="AG30" s="395">
        <f t="shared" si="15"/>
        <v>4.0922114413055208</v>
      </c>
      <c r="AH30" s="390">
        <v>11310</v>
      </c>
      <c r="AI30" s="395">
        <f t="shared" si="16"/>
        <v>3.949270554713634</v>
      </c>
      <c r="AJ30" s="390">
        <v>10788</v>
      </c>
      <c r="AK30" s="395">
        <f t="shared" si="17"/>
        <v>3.8079774091069538</v>
      </c>
      <c r="AL30" s="390">
        <v>10286</v>
      </c>
      <c r="AM30" s="395">
        <f t="shared" si="18"/>
        <v>3.6373795025213416</v>
      </c>
      <c r="AN30" s="390">
        <v>10195</v>
      </c>
      <c r="AO30" s="395">
        <f t="shared" si="19"/>
        <v>3.6379272200455324</v>
      </c>
      <c r="AP30" s="390">
        <v>10308</v>
      </c>
      <c r="AQ30" s="395">
        <f t="shared" si="20"/>
        <v>3.566930114745249</v>
      </c>
      <c r="AR30" s="390">
        <v>10284</v>
      </c>
      <c r="AS30" s="395">
        <f t="shared" si="21"/>
        <v>3.5586252716375761</v>
      </c>
      <c r="AT30" s="397">
        <v>10354</v>
      </c>
      <c r="AU30" s="395">
        <f t="shared" si="22"/>
        <v>3.615450691733419</v>
      </c>
      <c r="AV30" s="397">
        <v>10242</v>
      </c>
      <c r="AW30" s="395">
        <f t="shared" si="23"/>
        <v>3.6152488528062126</v>
      </c>
      <c r="AX30" s="397">
        <v>9786</v>
      </c>
      <c r="AY30" s="395">
        <f t="shared" si="24"/>
        <v>3.4605673548195459</v>
      </c>
      <c r="AZ30" s="397">
        <v>9293</v>
      </c>
      <c r="BA30" s="395">
        <f t="shared" si="25"/>
        <v>3.3160625459424353</v>
      </c>
      <c r="BB30" s="398">
        <v>8640</v>
      </c>
      <c r="BC30" s="396">
        <f t="shared" si="26"/>
        <v>3.1218158562230363</v>
      </c>
    </row>
    <row r="31" spans="1:55" ht="17.25" customHeight="1">
      <c r="A31" s="394" t="s">
        <v>169</v>
      </c>
      <c r="B31" s="388">
        <v>8613</v>
      </c>
      <c r="C31" s="395">
        <f t="shared" si="0"/>
        <v>2.9804005702658931</v>
      </c>
      <c r="D31" s="390">
        <v>8913</v>
      </c>
      <c r="E31" s="395">
        <f t="shared" si="1"/>
        <v>3.0842111091117967</v>
      </c>
      <c r="F31" s="390">
        <v>8837</v>
      </c>
      <c r="G31" s="395">
        <f t="shared" si="2"/>
        <v>3.0857386288244375</v>
      </c>
      <c r="H31" s="390">
        <v>14378</v>
      </c>
      <c r="I31" s="395">
        <f t="shared" si="3"/>
        <v>5.0751853159195202</v>
      </c>
      <c r="J31" s="390">
        <v>13857</v>
      </c>
      <c r="K31" s="395">
        <f t="shared" si="4"/>
        <v>4.900171861407566</v>
      </c>
      <c r="L31" s="390">
        <v>13155</v>
      </c>
      <c r="M31" s="395">
        <f t="shared" si="5"/>
        <v>4.6941571927120131</v>
      </c>
      <c r="N31" s="390">
        <v>12550</v>
      </c>
      <c r="O31" s="395">
        <f t="shared" si="6"/>
        <v>4.3427408750536358</v>
      </c>
      <c r="P31" s="390">
        <v>12256</v>
      </c>
      <c r="Q31" s="395">
        <f t="shared" si="7"/>
        <v>4.2410065469846501</v>
      </c>
      <c r="R31" s="390">
        <v>12182</v>
      </c>
      <c r="S31" s="395">
        <f t="shared" si="8"/>
        <v>4.2537589652980978</v>
      </c>
      <c r="T31" s="390">
        <v>11920</v>
      </c>
      <c r="U31" s="395">
        <f t="shared" si="9"/>
        <v>4.2075538298623361</v>
      </c>
      <c r="V31" s="390">
        <v>11784</v>
      </c>
      <c r="W31" s="395">
        <f t="shared" si="10"/>
        <v>4.1671086970359212</v>
      </c>
      <c r="X31" s="390">
        <v>11787</v>
      </c>
      <c r="Y31" s="395">
        <f t="shared" si="11"/>
        <v>4.206007664803991</v>
      </c>
      <c r="Z31" s="390">
        <v>11662</v>
      </c>
      <c r="AA31" s="395">
        <f t="shared" si="12"/>
        <v>4.0354616800697611</v>
      </c>
      <c r="AB31" s="390">
        <v>11411</v>
      </c>
      <c r="AC31" s="395">
        <f t="shared" si="13"/>
        <v>3.9486068625686874</v>
      </c>
      <c r="AD31" s="390">
        <v>24166</v>
      </c>
      <c r="AE31" s="395">
        <f t="shared" si="14"/>
        <v>8.362284939167024</v>
      </c>
      <c r="AF31" s="390">
        <v>10784</v>
      </c>
      <c r="AG31" s="395">
        <f t="shared" si="15"/>
        <v>3.7316428363807495</v>
      </c>
      <c r="AH31" s="390">
        <v>10202</v>
      </c>
      <c r="AI31" s="395">
        <f t="shared" si="16"/>
        <v>3.5623747302553932</v>
      </c>
      <c r="AJ31" s="390">
        <v>9900</v>
      </c>
      <c r="AK31" s="395">
        <f t="shared" si="17"/>
        <v>3.4945287680903636</v>
      </c>
      <c r="AL31" s="390">
        <v>9426</v>
      </c>
      <c r="AM31" s="395">
        <f t="shared" si="18"/>
        <v>3.3332626084742532</v>
      </c>
      <c r="AN31" s="390">
        <v>9320</v>
      </c>
      <c r="AO31" s="395">
        <f t="shared" si="19"/>
        <v>3.3256970760985145</v>
      </c>
      <c r="AP31" s="390">
        <v>9303</v>
      </c>
      <c r="AQ31" s="395">
        <f t="shared" si="20"/>
        <v>3.2191648096114718</v>
      </c>
      <c r="AR31" s="390">
        <v>9367</v>
      </c>
      <c r="AS31" s="395">
        <f t="shared" si="21"/>
        <v>3.241311057898598</v>
      </c>
      <c r="AT31" s="397">
        <v>9370</v>
      </c>
      <c r="AU31" s="395">
        <f t="shared" si="22"/>
        <v>3.2718536779546197</v>
      </c>
      <c r="AV31" s="397">
        <v>9276</v>
      </c>
      <c r="AW31" s="395">
        <f t="shared" si="23"/>
        <v>3.2742675608895162</v>
      </c>
      <c r="AX31" s="397">
        <v>8711</v>
      </c>
      <c r="AY31" s="395">
        <f t="shared" si="24"/>
        <v>3.0804212372606847</v>
      </c>
      <c r="AZ31" s="397">
        <v>8217</v>
      </c>
      <c r="BA31" s="395">
        <f t="shared" si="25"/>
        <v>2.9321086775001604</v>
      </c>
      <c r="BB31" s="398">
        <v>7616</v>
      </c>
      <c r="BC31" s="396">
        <f t="shared" si="26"/>
        <v>2.7518228658558614</v>
      </c>
    </row>
    <row r="32" spans="1:55" ht="17.25" customHeight="1">
      <c r="A32" s="387" t="s">
        <v>178</v>
      </c>
      <c r="B32" s="388">
        <v>13561</v>
      </c>
      <c r="C32" s="395">
        <f t="shared" si="0"/>
        <v>4.6925823909643301</v>
      </c>
      <c r="D32" s="390">
        <v>14019</v>
      </c>
      <c r="E32" s="395">
        <f t="shared" si="1"/>
        <v>4.8510664802690773</v>
      </c>
      <c r="F32" s="390">
        <v>14441</v>
      </c>
      <c r="G32" s="395">
        <f t="shared" si="2"/>
        <v>5.0425655243695484</v>
      </c>
      <c r="H32" s="390">
        <v>24768</v>
      </c>
      <c r="I32" s="395">
        <f t="shared" si="3"/>
        <v>8.7426756088951638</v>
      </c>
      <c r="J32" s="390">
        <v>25752</v>
      </c>
      <c r="K32" s="395">
        <f t="shared" si="4"/>
        <v>9.1065328552332865</v>
      </c>
      <c r="L32" s="390">
        <v>26695</v>
      </c>
      <c r="M32" s="395">
        <f t="shared" si="5"/>
        <v>9.5256956487607134</v>
      </c>
      <c r="N32" s="390">
        <v>27457</v>
      </c>
      <c r="O32" s="395">
        <f t="shared" si="6"/>
        <v>9.5010865503065869</v>
      </c>
      <c r="P32" s="390">
        <v>27257</v>
      </c>
      <c r="Q32" s="395">
        <f t="shared" si="7"/>
        <v>9.4318795244093181</v>
      </c>
      <c r="R32" s="390">
        <v>27085</v>
      </c>
      <c r="S32" s="395">
        <f t="shared" si="8"/>
        <v>9.4576474778442776</v>
      </c>
      <c r="T32" s="390">
        <v>26026</v>
      </c>
      <c r="U32" s="395">
        <f t="shared" si="9"/>
        <v>9.186727850335334</v>
      </c>
      <c r="V32" s="390">
        <v>24936</v>
      </c>
      <c r="W32" s="395">
        <f t="shared" si="10"/>
        <v>8.8179754301839548</v>
      </c>
      <c r="X32" s="390">
        <v>24328</v>
      </c>
      <c r="Y32" s="395">
        <f t="shared" si="11"/>
        <v>8.6810685050777554</v>
      </c>
      <c r="Z32" s="390">
        <v>23947</v>
      </c>
      <c r="AA32" s="395">
        <f t="shared" si="12"/>
        <v>8.2865032458095147</v>
      </c>
      <c r="AB32" s="390">
        <v>24191</v>
      </c>
      <c r="AC32" s="395">
        <f t="shared" si="13"/>
        <v>8.3709358174041828</v>
      </c>
      <c r="AD32" s="390">
        <v>12749</v>
      </c>
      <c r="AE32" s="395">
        <f t="shared" si="14"/>
        <v>4.4116018658214182</v>
      </c>
      <c r="AF32" s="390">
        <v>24405</v>
      </c>
      <c r="AG32" s="395">
        <f t="shared" si="15"/>
        <v>8.444987335114261</v>
      </c>
      <c r="AH32" s="390">
        <v>24690</v>
      </c>
      <c r="AI32" s="395">
        <f t="shared" si="16"/>
        <v>8.6213519006082784</v>
      </c>
      <c r="AJ32" s="390">
        <v>24600</v>
      </c>
      <c r="AK32" s="395">
        <f t="shared" si="17"/>
        <v>8.6833745146487828</v>
      </c>
      <c r="AL32" s="390">
        <v>24016</v>
      </c>
      <c r="AM32" s="395">
        <f t="shared" si="18"/>
        <v>8.4926410784126514</v>
      </c>
      <c r="AN32" s="390">
        <v>23647</v>
      </c>
      <c r="AO32" s="395">
        <f t="shared" si="19"/>
        <v>8.4380642444744183</v>
      </c>
      <c r="AP32" s="390">
        <v>22430</v>
      </c>
      <c r="AQ32" s="395">
        <f t="shared" si="20"/>
        <v>7.7615679543787284</v>
      </c>
      <c r="AR32" s="390">
        <v>21399</v>
      </c>
      <c r="AS32" s="395">
        <f t="shared" si="21"/>
        <v>7.4048057358783055</v>
      </c>
      <c r="AT32" s="397">
        <v>20597</v>
      </c>
      <c r="AU32" s="395">
        <f t="shared" si="22"/>
        <v>7.1921419642295952</v>
      </c>
      <c r="AV32" s="397">
        <v>19485</v>
      </c>
      <c r="AW32" s="395">
        <f t="shared" si="23"/>
        <v>6.8778679844687609</v>
      </c>
      <c r="AX32" s="397">
        <v>19305</v>
      </c>
      <c r="AY32" s="395">
        <f t="shared" si="24"/>
        <v>6.8267170227663323</v>
      </c>
      <c r="AZ32" s="397">
        <v>19365</v>
      </c>
      <c r="BA32" s="395">
        <f t="shared" si="25"/>
        <v>6.9100991286102724</v>
      </c>
      <c r="BB32" s="398">
        <v>19219</v>
      </c>
      <c r="BC32" s="396">
        <f t="shared" si="26"/>
        <v>6.9442336736979788</v>
      </c>
    </row>
    <row r="33" spans="1:55" ht="17.25" customHeight="1">
      <c r="A33" s="394" t="s">
        <v>167</v>
      </c>
      <c r="B33" s="388">
        <v>6936</v>
      </c>
      <c r="C33" s="395">
        <f t="shared" si="0"/>
        <v>2.4000996581172918</v>
      </c>
      <c r="D33" s="390">
        <v>7100</v>
      </c>
      <c r="E33" s="395">
        <f t="shared" si="1"/>
        <v>2.4568494193530528</v>
      </c>
      <c r="F33" s="390">
        <v>7230</v>
      </c>
      <c r="G33" s="395">
        <f t="shared" si="2"/>
        <v>2.5246000097771506</v>
      </c>
      <c r="H33" s="390">
        <v>12729</v>
      </c>
      <c r="I33" s="395">
        <f t="shared" si="3"/>
        <v>4.4931168372749735</v>
      </c>
      <c r="J33" s="390">
        <v>13196</v>
      </c>
      <c r="K33" s="395">
        <f t="shared" si="4"/>
        <v>4.6664262021457921</v>
      </c>
      <c r="L33" s="390">
        <v>13584</v>
      </c>
      <c r="M33" s="395">
        <f t="shared" si="5"/>
        <v>4.8472391718586074</v>
      </c>
      <c r="N33" s="390">
        <v>13863</v>
      </c>
      <c r="O33" s="395">
        <f t="shared" si="6"/>
        <v>4.7970850000692069</v>
      </c>
      <c r="P33" s="390">
        <v>13798</v>
      </c>
      <c r="Q33" s="395">
        <f t="shared" si="7"/>
        <v>4.7745927166525943</v>
      </c>
      <c r="R33" s="390">
        <v>13805</v>
      </c>
      <c r="S33" s="395">
        <f t="shared" si="8"/>
        <v>4.820484527658861</v>
      </c>
      <c r="T33" s="390">
        <v>13320</v>
      </c>
      <c r="U33" s="395">
        <f t="shared" si="9"/>
        <v>4.701729615248853</v>
      </c>
      <c r="V33" s="390">
        <v>12912</v>
      </c>
      <c r="W33" s="395">
        <f t="shared" si="10"/>
        <v>4.5659969022511726</v>
      </c>
      <c r="X33" s="390">
        <v>12801</v>
      </c>
      <c r="Y33" s="395">
        <f t="shared" si="11"/>
        <v>4.567837797332305</v>
      </c>
      <c r="Z33" s="390">
        <v>12619</v>
      </c>
      <c r="AA33" s="395">
        <f t="shared" si="12"/>
        <v>4.3666172989881931</v>
      </c>
      <c r="AB33" s="390">
        <v>12699</v>
      </c>
      <c r="AC33" s="395">
        <f t="shared" si="13"/>
        <v>4.3943001093471015</v>
      </c>
      <c r="AD33" s="390">
        <v>11417</v>
      </c>
      <c r="AE33" s="395">
        <f t="shared" si="14"/>
        <v>3.9506830733456058</v>
      </c>
      <c r="AF33" s="390">
        <v>12888</v>
      </c>
      <c r="AG33" s="395">
        <f t="shared" si="15"/>
        <v>4.45970074882002</v>
      </c>
      <c r="AH33" s="390">
        <v>13004</v>
      </c>
      <c r="AI33" s="395">
        <f t="shared" si="16"/>
        <v>4.540788178027948</v>
      </c>
      <c r="AJ33" s="390">
        <v>13017</v>
      </c>
      <c r="AK33" s="395">
        <f t="shared" si="17"/>
        <v>4.5947758559830572</v>
      </c>
      <c r="AL33" s="390">
        <v>12740</v>
      </c>
      <c r="AM33" s="395">
        <f t="shared" si="18"/>
        <v>4.505173523441754</v>
      </c>
      <c r="AN33" s="390">
        <v>12434</v>
      </c>
      <c r="AO33" s="395">
        <f t="shared" si="19"/>
        <v>4.4368795540996704</v>
      </c>
      <c r="AP33" s="390">
        <v>11767</v>
      </c>
      <c r="AQ33" s="395">
        <f t="shared" si="20"/>
        <v>4.0717953686658266</v>
      </c>
      <c r="AR33" s="390">
        <v>11265</v>
      </c>
      <c r="AS33" s="395">
        <f t="shared" si="21"/>
        <v>3.8980857336636818</v>
      </c>
      <c r="AT33" s="397">
        <v>10771</v>
      </c>
      <c r="AU33" s="395">
        <f t="shared" si="22"/>
        <v>3.761060401840898</v>
      </c>
      <c r="AV33" s="397">
        <v>10181</v>
      </c>
      <c r="AW33" s="395">
        <f t="shared" si="23"/>
        <v>3.5937169078715145</v>
      </c>
      <c r="AX33" s="397">
        <v>10104</v>
      </c>
      <c r="AY33" s="395">
        <f t="shared" si="24"/>
        <v>3.5730198807578875</v>
      </c>
      <c r="AZ33" s="397">
        <v>10187</v>
      </c>
      <c r="BA33" s="395">
        <f t="shared" si="25"/>
        <v>3.6350725444437306</v>
      </c>
      <c r="BB33" s="398">
        <v>10060</v>
      </c>
      <c r="BC33" s="396">
        <f t="shared" si="26"/>
        <v>3.6348920733337668</v>
      </c>
    </row>
    <row r="34" spans="1:55" ht="17.25" customHeight="1">
      <c r="A34" s="394" t="s">
        <v>169</v>
      </c>
      <c r="B34" s="388">
        <v>6625</v>
      </c>
      <c r="C34" s="395">
        <f t="shared" si="0"/>
        <v>2.2924827328470383</v>
      </c>
      <c r="D34" s="390">
        <v>6919</v>
      </c>
      <c r="E34" s="395">
        <f t="shared" si="1"/>
        <v>2.394217060916024</v>
      </c>
      <c r="F34" s="390">
        <v>7211</v>
      </c>
      <c r="G34" s="395">
        <f t="shared" si="2"/>
        <v>2.5179655145923978</v>
      </c>
      <c r="H34" s="390">
        <v>12039</v>
      </c>
      <c r="I34" s="395">
        <f t="shared" si="3"/>
        <v>4.2495587716201904</v>
      </c>
      <c r="J34" s="390">
        <v>12556</v>
      </c>
      <c r="K34" s="395">
        <f t="shared" si="4"/>
        <v>4.4401066530874935</v>
      </c>
      <c r="L34" s="390">
        <v>13111</v>
      </c>
      <c r="M34" s="395">
        <f t="shared" si="5"/>
        <v>4.678456476902106</v>
      </c>
      <c r="N34" s="390">
        <v>13594</v>
      </c>
      <c r="O34" s="395">
        <f t="shared" si="6"/>
        <v>4.70400155023738</v>
      </c>
      <c r="P34" s="390">
        <v>13459</v>
      </c>
      <c r="Q34" s="395">
        <f t="shared" si="7"/>
        <v>4.6572868077567238</v>
      </c>
      <c r="R34" s="390">
        <v>13280</v>
      </c>
      <c r="S34" s="395">
        <f t="shared" si="8"/>
        <v>4.6371629501854166</v>
      </c>
      <c r="T34" s="390">
        <v>12706</v>
      </c>
      <c r="U34" s="395">
        <f t="shared" si="9"/>
        <v>4.484998235086481</v>
      </c>
      <c r="V34" s="390">
        <v>12024</v>
      </c>
      <c r="W34" s="395">
        <f t="shared" si="10"/>
        <v>4.2519785279327831</v>
      </c>
      <c r="X34" s="390">
        <v>11527</v>
      </c>
      <c r="Y34" s="395">
        <f t="shared" si="11"/>
        <v>4.1132307077454486</v>
      </c>
      <c r="Z34" s="390">
        <v>11328</v>
      </c>
      <c r="AA34" s="395">
        <f t="shared" si="12"/>
        <v>3.9198859468213212</v>
      </c>
      <c r="AB34" s="390">
        <v>11492</v>
      </c>
      <c r="AC34" s="395">
        <f t="shared" si="13"/>
        <v>3.9766357080570818</v>
      </c>
      <c r="AD34" s="390">
        <v>25180</v>
      </c>
      <c r="AE34" s="395">
        <f t="shared" si="14"/>
        <v>8.7131645604661792</v>
      </c>
      <c r="AF34" s="390">
        <v>11517</v>
      </c>
      <c r="AG34" s="395">
        <f t="shared" si="15"/>
        <v>3.9852865862942406</v>
      </c>
      <c r="AH34" s="390">
        <v>11686</v>
      </c>
      <c r="AI34" s="395">
        <f t="shared" si="16"/>
        <v>4.0805637225803295</v>
      </c>
      <c r="AJ34" s="390">
        <v>11583</v>
      </c>
      <c r="AK34" s="395">
        <f t="shared" si="17"/>
        <v>4.0885986586657257</v>
      </c>
      <c r="AL34" s="390">
        <v>11276</v>
      </c>
      <c r="AM34" s="395">
        <f t="shared" si="18"/>
        <v>3.9874675549708964</v>
      </c>
      <c r="AN34" s="390">
        <v>11213</v>
      </c>
      <c r="AO34" s="395">
        <f t="shared" si="19"/>
        <v>4.0011846903747479</v>
      </c>
      <c r="AP34" s="390">
        <v>10663</v>
      </c>
      <c r="AQ34" s="395">
        <f t="shared" si="20"/>
        <v>3.6897725857129013</v>
      </c>
      <c r="AR34" s="390">
        <v>10134</v>
      </c>
      <c r="AS34" s="395">
        <f t="shared" si="21"/>
        <v>3.506720002214625</v>
      </c>
      <c r="AT34" s="397">
        <v>9826</v>
      </c>
      <c r="AU34" s="395">
        <f t="shared" si="22"/>
        <v>3.4310815623886977</v>
      </c>
      <c r="AV34" s="397">
        <v>9304</v>
      </c>
      <c r="AW34" s="395">
        <f t="shared" si="23"/>
        <v>3.2841510765972473</v>
      </c>
      <c r="AX34" s="397">
        <v>9201</v>
      </c>
      <c r="AY34" s="395">
        <f t="shared" si="24"/>
        <v>3.2536971420084444</v>
      </c>
      <c r="AZ34" s="397">
        <v>9178</v>
      </c>
      <c r="BA34" s="395">
        <f t="shared" si="25"/>
        <v>3.2750265841665418</v>
      </c>
      <c r="BB34" s="398">
        <v>9159</v>
      </c>
      <c r="BC34" s="396">
        <f t="shared" si="26"/>
        <v>3.309341600364212</v>
      </c>
    </row>
    <row r="35" spans="1:55" ht="17.25" customHeight="1">
      <c r="A35" s="387" t="s">
        <v>179</v>
      </c>
      <c r="B35" s="388">
        <v>11345</v>
      </c>
      <c r="C35" s="395">
        <f t="shared" si="0"/>
        <v>3.9257685440225889</v>
      </c>
      <c r="D35" s="390">
        <v>11783</v>
      </c>
      <c r="E35" s="395">
        <f t="shared" si="1"/>
        <v>4.0773319307376088</v>
      </c>
      <c r="F35" s="390">
        <v>11955</v>
      </c>
      <c r="G35" s="395">
        <f t="shared" si="2"/>
        <v>4.1744942070381521</v>
      </c>
      <c r="H35" s="390">
        <v>19418</v>
      </c>
      <c r="I35" s="395">
        <f t="shared" si="3"/>
        <v>6.8542181433109777</v>
      </c>
      <c r="J35" s="390">
        <v>19953</v>
      </c>
      <c r="K35" s="395">
        <f t="shared" si="4"/>
        <v>7.0558655661878591</v>
      </c>
      <c r="L35" s="390">
        <v>20938</v>
      </c>
      <c r="M35" s="395">
        <f t="shared" si="5"/>
        <v>7.4713997188144532</v>
      </c>
      <c r="N35" s="390">
        <v>21367</v>
      </c>
      <c r="O35" s="395">
        <f t="shared" si="6"/>
        <v>7.3937326117347437</v>
      </c>
      <c r="P35" s="390">
        <v>21927</v>
      </c>
      <c r="Q35" s="395">
        <f t="shared" si="7"/>
        <v>7.5875122842470972</v>
      </c>
      <c r="R35" s="390">
        <v>23144</v>
      </c>
      <c r="S35" s="395">
        <f t="shared" si="8"/>
        <v>8.081513502943622</v>
      </c>
      <c r="T35" s="390">
        <v>23934</v>
      </c>
      <c r="U35" s="395">
        <f t="shared" si="9"/>
        <v>8.4482880338863389</v>
      </c>
      <c r="V35" s="390">
        <v>24654</v>
      </c>
      <c r="W35" s="395">
        <f t="shared" si="10"/>
        <v>8.7182533788801422</v>
      </c>
      <c r="X35" s="390">
        <v>25451</v>
      </c>
      <c r="Y35" s="395">
        <f t="shared" si="11"/>
        <v>9.0817935926806115</v>
      </c>
      <c r="Z35" s="390">
        <v>25583</v>
      </c>
      <c r="AA35" s="395">
        <f t="shared" si="12"/>
        <v>8.852616717649175</v>
      </c>
      <c r="AB35" s="390">
        <v>25840</v>
      </c>
      <c r="AC35" s="395">
        <f t="shared" si="13"/>
        <v>8.9415477459271671</v>
      </c>
      <c r="AD35" s="390">
        <v>12928</v>
      </c>
      <c r="AE35" s="395">
        <f t="shared" si="14"/>
        <v>4.4735421539994737</v>
      </c>
      <c r="AF35" s="390">
        <v>24615</v>
      </c>
      <c r="AG35" s="395">
        <f t="shared" si="15"/>
        <v>8.5176547123063937</v>
      </c>
      <c r="AH35" s="390">
        <v>24205</v>
      </c>
      <c r="AI35" s="395">
        <f t="shared" si="16"/>
        <v>8.4519976814185238</v>
      </c>
      <c r="AJ35" s="390">
        <v>23973</v>
      </c>
      <c r="AK35" s="395">
        <f t="shared" si="17"/>
        <v>8.4620543593363919</v>
      </c>
      <c r="AL35" s="390">
        <v>24103</v>
      </c>
      <c r="AM35" s="395">
        <f t="shared" si="18"/>
        <v>8.5234063921127632</v>
      </c>
      <c r="AN35" s="390">
        <v>24181</v>
      </c>
      <c r="AO35" s="395">
        <f t="shared" si="19"/>
        <v>8.6286138408946549</v>
      </c>
      <c r="AP35" s="390">
        <v>24264</v>
      </c>
      <c r="AQ35" s="395">
        <f t="shared" si="20"/>
        <v>8.3961963818566865</v>
      </c>
      <c r="AR35" s="390">
        <v>24509</v>
      </c>
      <c r="AS35" s="395">
        <f t="shared" si="21"/>
        <v>8.4809749885808401</v>
      </c>
      <c r="AT35" s="397">
        <v>24329</v>
      </c>
      <c r="AU35" s="395">
        <f t="shared" si="22"/>
        <v>8.4952964920979674</v>
      </c>
      <c r="AV35" s="397">
        <v>23768</v>
      </c>
      <c r="AW35" s="395">
        <f t="shared" si="23"/>
        <v>8.389692905047653</v>
      </c>
      <c r="AX35" s="397">
        <v>23603</v>
      </c>
      <c r="AY35" s="395">
        <f t="shared" si="24"/>
        <v>8.3465942444109675</v>
      </c>
      <c r="AZ35" s="397">
        <v>22550</v>
      </c>
      <c r="BA35" s="395">
        <f t="shared" si="25"/>
        <v>8.0466168525774151</v>
      </c>
      <c r="BB35" s="398">
        <v>21373</v>
      </c>
      <c r="BC35" s="396">
        <f t="shared" si="26"/>
        <v>7.7225197100758054</v>
      </c>
    </row>
    <row r="36" spans="1:55" ht="17.25" customHeight="1">
      <c r="A36" s="394" t="s">
        <v>167</v>
      </c>
      <c r="B36" s="388">
        <v>5923</v>
      </c>
      <c r="C36" s="395">
        <f t="shared" si="0"/>
        <v>2.0495660719476243</v>
      </c>
      <c r="D36" s="390">
        <v>6155</v>
      </c>
      <c r="E36" s="395">
        <f t="shared" si="1"/>
        <v>2.1298462219884562</v>
      </c>
      <c r="F36" s="390">
        <v>6249</v>
      </c>
      <c r="G36" s="395">
        <f t="shared" si="2"/>
        <v>2.1820505478696286</v>
      </c>
      <c r="H36" s="390">
        <v>10235</v>
      </c>
      <c r="I36" s="395">
        <f t="shared" si="3"/>
        <v>3.6127779738792798</v>
      </c>
      <c r="J36" s="390">
        <v>10459</v>
      </c>
      <c r="K36" s="395">
        <f t="shared" si="4"/>
        <v>3.6985565056261627</v>
      </c>
      <c r="L36" s="390">
        <v>10829</v>
      </c>
      <c r="M36" s="395">
        <f t="shared" si="5"/>
        <v>3.8641602614882848</v>
      </c>
      <c r="N36" s="390">
        <v>10922</v>
      </c>
      <c r="O36" s="395">
        <f t="shared" si="6"/>
        <v>3.7793956842498653</v>
      </c>
      <c r="P36" s="390">
        <v>11144</v>
      </c>
      <c r="Q36" s="395">
        <f t="shared" si="7"/>
        <v>3.8562154829958342</v>
      </c>
      <c r="R36" s="390">
        <v>11823</v>
      </c>
      <c r="S36" s="395">
        <f t="shared" si="8"/>
        <v>4.1284019247019712</v>
      </c>
      <c r="T36" s="390">
        <v>12139</v>
      </c>
      <c r="U36" s="395">
        <f t="shared" si="9"/>
        <v>4.2848570420049414</v>
      </c>
      <c r="V36" s="390">
        <v>12420</v>
      </c>
      <c r="W36" s="395">
        <f t="shared" si="10"/>
        <v>4.3920137489126052</v>
      </c>
      <c r="X36" s="390">
        <v>12756</v>
      </c>
      <c r="Y36" s="395">
        <f t="shared" si="11"/>
        <v>4.5517802470721733</v>
      </c>
      <c r="Z36" s="390">
        <v>12940</v>
      </c>
      <c r="AA36" s="395">
        <f t="shared" si="12"/>
        <v>4.4776945755533104</v>
      </c>
      <c r="AB36" s="390">
        <v>13137</v>
      </c>
      <c r="AC36" s="395">
        <f t="shared" si="13"/>
        <v>4.5458634960621209</v>
      </c>
      <c r="AD36" s="390">
        <v>12252</v>
      </c>
      <c r="AE36" s="395">
        <f t="shared" si="14"/>
        <v>4.2396224064667045</v>
      </c>
      <c r="AF36" s="390">
        <v>12780</v>
      </c>
      <c r="AG36" s="395">
        <f t="shared" si="15"/>
        <v>4.4223289548354954</v>
      </c>
      <c r="AH36" s="390">
        <v>12769</v>
      </c>
      <c r="AI36" s="395">
        <f t="shared" si="16"/>
        <v>4.4587299481112641</v>
      </c>
      <c r="AJ36" s="390">
        <v>12622</v>
      </c>
      <c r="AK36" s="395">
        <f t="shared" si="17"/>
        <v>4.4553476879632896</v>
      </c>
      <c r="AL36" s="390">
        <v>12621</v>
      </c>
      <c r="AM36" s="395">
        <f t="shared" si="18"/>
        <v>4.4630922322887265</v>
      </c>
      <c r="AN36" s="390">
        <v>12683</v>
      </c>
      <c r="AO36" s="395">
        <f t="shared" si="19"/>
        <v>4.5257313322057371</v>
      </c>
      <c r="AP36" s="390">
        <v>12755</v>
      </c>
      <c r="AQ36" s="395">
        <f t="shared" si="20"/>
        <v>4.4136780765983357</v>
      </c>
      <c r="AR36" s="390">
        <v>12874</v>
      </c>
      <c r="AS36" s="395">
        <f t="shared" si="21"/>
        <v>4.4548562570072114</v>
      </c>
      <c r="AT36" s="397">
        <v>12879</v>
      </c>
      <c r="AU36" s="395">
        <f t="shared" si="22"/>
        <v>4.497140183391414</v>
      </c>
      <c r="AV36" s="397">
        <v>12624</v>
      </c>
      <c r="AW36" s="395">
        <f t="shared" si="23"/>
        <v>4.4560536533709847</v>
      </c>
      <c r="AX36" s="397">
        <v>12440</v>
      </c>
      <c r="AY36" s="395">
        <f t="shared" si="24"/>
        <v>4.3990862348206772</v>
      </c>
      <c r="AZ36" s="397">
        <v>11947</v>
      </c>
      <c r="BA36" s="395">
        <f t="shared" si="25"/>
        <v>4.2631011768400162</v>
      </c>
      <c r="BB36" s="398">
        <v>11346</v>
      </c>
      <c r="BC36" s="396">
        <f t="shared" si="26"/>
        <v>4.0995512389706681</v>
      </c>
    </row>
    <row r="37" spans="1:55" ht="17.25" customHeight="1">
      <c r="A37" s="394" t="s">
        <v>169</v>
      </c>
      <c r="B37" s="388">
        <v>5422</v>
      </c>
      <c r="C37" s="395">
        <f t="shared" si="0"/>
        <v>1.876202472074965</v>
      </c>
      <c r="D37" s="390">
        <v>5628</v>
      </c>
      <c r="E37" s="395">
        <f t="shared" si="1"/>
        <v>1.9474857087491522</v>
      </c>
      <c r="F37" s="390">
        <v>5706</v>
      </c>
      <c r="G37" s="395">
        <f t="shared" si="2"/>
        <v>1.9924436591685233</v>
      </c>
      <c r="H37" s="390">
        <v>9183</v>
      </c>
      <c r="I37" s="395">
        <f t="shared" si="3"/>
        <v>3.2414401694316983</v>
      </c>
      <c r="J37" s="390">
        <v>9494</v>
      </c>
      <c r="K37" s="395">
        <f t="shared" si="4"/>
        <v>3.3573090605616964</v>
      </c>
      <c r="L37" s="390">
        <v>10109</v>
      </c>
      <c r="M37" s="395">
        <f t="shared" si="5"/>
        <v>3.6072394573261684</v>
      </c>
      <c r="N37" s="390">
        <v>10445</v>
      </c>
      <c r="O37" s="395">
        <f t="shared" si="6"/>
        <v>3.6143369274848784</v>
      </c>
      <c r="P37" s="390">
        <v>10783</v>
      </c>
      <c r="Q37" s="395">
        <f t="shared" si="7"/>
        <v>3.7312968012512631</v>
      </c>
      <c r="R37" s="390">
        <v>11321</v>
      </c>
      <c r="S37" s="395">
        <f t="shared" si="8"/>
        <v>3.953111578241649</v>
      </c>
      <c r="T37" s="390">
        <v>11795</v>
      </c>
      <c r="U37" s="395">
        <f t="shared" si="9"/>
        <v>4.1634309918813974</v>
      </c>
      <c r="V37" s="390">
        <v>12234</v>
      </c>
      <c r="W37" s="395">
        <f t="shared" si="10"/>
        <v>4.3262396299675379</v>
      </c>
      <c r="X37" s="390">
        <v>12695</v>
      </c>
      <c r="Y37" s="395">
        <f t="shared" si="11"/>
        <v>4.5300133456084382</v>
      </c>
      <c r="Z37" s="390">
        <v>12643</v>
      </c>
      <c r="AA37" s="395">
        <f t="shared" si="12"/>
        <v>4.3749221420958655</v>
      </c>
      <c r="AB37" s="390">
        <v>12703</v>
      </c>
      <c r="AC37" s="395">
        <f t="shared" si="13"/>
        <v>4.3956842498650461</v>
      </c>
      <c r="AD37" s="390">
        <v>23147</v>
      </c>
      <c r="AE37" s="395">
        <f t="shared" si="14"/>
        <v>8.0096751422204377</v>
      </c>
      <c r="AF37" s="390">
        <v>11835</v>
      </c>
      <c r="AG37" s="395">
        <f t="shared" si="15"/>
        <v>4.0953257574708983</v>
      </c>
      <c r="AH37" s="390">
        <v>11436</v>
      </c>
      <c r="AI37" s="395">
        <f t="shared" si="16"/>
        <v>3.993267733307261</v>
      </c>
      <c r="AJ37" s="390">
        <v>11351</v>
      </c>
      <c r="AK37" s="395">
        <f t="shared" si="17"/>
        <v>4.0067066713731023</v>
      </c>
      <c r="AL37" s="390">
        <v>11482</v>
      </c>
      <c r="AM37" s="395">
        <f t="shared" si="18"/>
        <v>4.0603141598240367</v>
      </c>
      <c r="AN37" s="390">
        <v>11498</v>
      </c>
      <c r="AO37" s="395">
        <f t="shared" si="19"/>
        <v>4.1028825086889187</v>
      </c>
      <c r="AP37" s="390">
        <v>11509</v>
      </c>
      <c r="AQ37" s="395">
        <f t="shared" si="20"/>
        <v>3.9825183052583499</v>
      </c>
      <c r="AR37" s="390">
        <v>11635</v>
      </c>
      <c r="AS37" s="395">
        <f t="shared" si="21"/>
        <v>4.0261187315736295</v>
      </c>
      <c r="AT37" s="397">
        <v>11450</v>
      </c>
      <c r="AU37" s="395">
        <f t="shared" si="22"/>
        <v>3.9981563087065526</v>
      </c>
      <c r="AV37" s="397">
        <v>11144</v>
      </c>
      <c r="AW37" s="395">
        <f t="shared" si="23"/>
        <v>3.9336392516766674</v>
      </c>
      <c r="AX37" s="397">
        <v>11163</v>
      </c>
      <c r="AY37" s="395">
        <f t="shared" si="24"/>
        <v>3.9475080095902908</v>
      </c>
      <c r="AZ37" s="397">
        <v>10603</v>
      </c>
      <c r="BA37" s="395">
        <f t="shared" si="25"/>
        <v>3.7835156757373984</v>
      </c>
      <c r="BB37" s="398">
        <v>10027</v>
      </c>
      <c r="BC37" s="396">
        <f t="shared" si="26"/>
        <v>3.6229684711051378</v>
      </c>
    </row>
    <row r="38" spans="1:55" ht="17.25" customHeight="1">
      <c r="A38" s="387" t="s">
        <v>180</v>
      </c>
      <c r="B38" s="388">
        <v>8425</v>
      </c>
      <c r="C38" s="395">
        <f t="shared" si="0"/>
        <v>2.9153459659224605</v>
      </c>
      <c r="D38" s="390">
        <v>8583</v>
      </c>
      <c r="E38" s="395">
        <f t="shared" si="1"/>
        <v>2.9700195163813032</v>
      </c>
      <c r="F38" s="390">
        <v>8886</v>
      </c>
      <c r="G38" s="395">
        <f t="shared" si="2"/>
        <v>3.1028486427219586</v>
      </c>
      <c r="H38" s="390">
        <v>15679</v>
      </c>
      <c r="I38" s="395">
        <f t="shared" si="3"/>
        <v>5.5344158136251327</v>
      </c>
      <c r="J38" s="390">
        <v>16673</v>
      </c>
      <c r="K38" s="395">
        <f t="shared" si="4"/>
        <v>5.8959778772640794</v>
      </c>
      <c r="L38" s="390">
        <v>17862</v>
      </c>
      <c r="M38" s="395">
        <f t="shared" si="5"/>
        <v>6.3737769499218526</v>
      </c>
      <c r="N38" s="390">
        <v>18440</v>
      </c>
      <c r="O38" s="395">
        <f t="shared" si="6"/>
        <v>6.3808877877282111</v>
      </c>
      <c r="P38" s="390">
        <v>18712</v>
      </c>
      <c r="Q38" s="395">
        <f t="shared" si="7"/>
        <v>6.4750093429484954</v>
      </c>
      <c r="R38" s="390">
        <v>18267</v>
      </c>
      <c r="S38" s="395">
        <f t="shared" si="8"/>
        <v>6.3785433442045942</v>
      </c>
      <c r="T38" s="390">
        <v>18761</v>
      </c>
      <c r="U38" s="395">
        <f t="shared" si="9"/>
        <v>6.6223085068831624</v>
      </c>
      <c r="V38" s="390">
        <v>19629</v>
      </c>
      <c r="W38" s="395">
        <f t="shared" si="10"/>
        <v>6.9412912944770966</v>
      </c>
      <c r="X38" s="390">
        <v>20069</v>
      </c>
      <c r="Y38" s="395">
        <f t="shared" si="11"/>
        <v>7.1613105815687872</v>
      </c>
      <c r="Z38" s="390">
        <v>20675</v>
      </c>
      <c r="AA38" s="395">
        <f t="shared" si="12"/>
        <v>7.1542763021301932</v>
      </c>
      <c r="AB38" s="390">
        <v>22249</v>
      </c>
      <c r="AC38" s="395">
        <f t="shared" si="13"/>
        <v>7.6989355959417001</v>
      </c>
      <c r="AD38" s="390">
        <v>11765</v>
      </c>
      <c r="AE38" s="395">
        <f t="shared" si="14"/>
        <v>4.0711032984068547</v>
      </c>
      <c r="AF38" s="390">
        <v>24343</v>
      </c>
      <c r="AG38" s="395">
        <f t="shared" si="15"/>
        <v>8.4235331570861085</v>
      </c>
      <c r="AH38" s="390">
        <v>25379</v>
      </c>
      <c r="AI38" s="395">
        <f t="shared" si="16"/>
        <v>8.8619396470448564</v>
      </c>
      <c r="AJ38" s="390">
        <v>25553</v>
      </c>
      <c r="AK38" s="395">
        <f t="shared" si="17"/>
        <v>9.0197670314154621</v>
      </c>
      <c r="AL38" s="390">
        <v>25756</v>
      </c>
      <c r="AM38" s="395">
        <f t="shared" si="18"/>
        <v>9.1079473524149002</v>
      </c>
      <c r="AN38" s="390">
        <v>25198</v>
      </c>
      <c r="AO38" s="395">
        <f t="shared" si="19"/>
        <v>8.9915144767736468</v>
      </c>
      <c r="AP38" s="390">
        <v>24438</v>
      </c>
      <c r="AQ38" s="395">
        <f t="shared" si="20"/>
        <v>8.4564064943873092</v>
      </c>
      <c r="AR38" s="390">
        <v>24025</v>
      </c>
      <c r="AS38" s="395">
        <f t="shared" si="21"/>
        <v>8.3134939859094494</v>
      </c>
      <c r="AT38" s="397">
        <v>23698</v>
      </c>
      <c r="AU38" s="395">
        <f t="shared" si="22"/>
        <v>8.27496141517274</v>
      </c>
      <c r="AV38" s="397">
        <v>23801</v>
      </c>
      <c r="AW38" s="395">
        <f t="shared" si="23"/>
        <v>8.4013413342746208</v>
      </c>
      <c r="AX38" s="397">
        <v>24007</v>
      </c>
      <c r="AY38" s="395">
        <f t="shared" si="24"/>
        <v>8.4894584597540188</v>
      </c>
      <c r="AZ38" s="397">
        <v>24216</v>
      </c>
      <c r="BA38" s="395">
        <f t="shared" si="25"/>
        <v>8.6411030466525354</v>
      </c>
      <c r="BB38" s="398">
        <v>24375</v>
      </c>
      <c r="BC38" s="396">
        <f t="shared" si="26"/>
        <v>8.8072061916014484</v>
      </c>
    </row>
    <row r="39" spans="1:55" ht="17.25" customHeight="1">
      <c r="A39" s="394" t="s">
        <v>167</v>
      </c>
      <c r="B39" s="388">
        <v>4305</v>
      </c>
      <c r="C39" s="395">
        <f t="shared" si="0"/>
        <v>1.4896812324387172</v>
      </c>
      <c r="D39" s="390">
        <v>4412</v>
      </c>
      <c r="E39" s="395">
        <f t="shared" si="1"/>
        <v>1.5267069912937561</v>
      </c>
      <c r="F39" s="390">
        <v>4577</v>
      </c>
      <c r="G39" s="395">
        <f t="shared" si="2"/>
        <v>1.5982149716113443</v>
      </c>
      <c r="H39" s="390">
        <v>8065</v>
      </c>
      <c r="I39" s="395">
        <f t="shared" si="3"/>
        <v>2.8468055065301803</v>
      </c>
      <c r="J39" s="390">
        <v>8638</v>
      </c>
      <c r="K39" s="395">
        <f t="shared" si="4"/>
        <v>3.0546066636962226</v>
      </c>
      <c r="L39" s="390">
        <v>9346</v>
      </c>
      <c r="M39" s="395">
        <f t="shared" si="5"/>
        <v>3.3349747718043692</v>
      </c>
      <c r="N39" s="390">
        <v>9712</v>
      </c>
      <c r="O39" s="395">
        <f t="shared" si="6"/>
        <v>3.3606931775713869</v>
      </c>
      <c r="P39" s="390">
        <v>9835</v>
      </c>
      <c r="Q39" s="395">
        <f t="shared" si="7"/>
        <v>3.4032554984982073</v>
      </c>
      <c r="R39" s="390">
        <v>9529</v>
      </c>
      <c r="S39" s="395">
        <f t="shared" si="8"/>
        <v>3.327373927132292</v>
      </c>
      <c r="T39" s="390">
        <v>9729</v>
      </c>
      <c r="U39" s="395">
        <f t="shared" si="9"/>
        <v>3.4341687257324391</v>
      </c>
      <c r="V39" s="390">
        <v>10093</v>
      </c>
      <c r="W39" s="395">
        <f t="shared" si="10"/>
        <v>3.5691300135084481</v>
      </c>
      <c r="X39" s="390">
        <v>10205</v>
      </c>
      <c r="Y39" s="395">
        <f t="shared" si="11"/>
        <v>3.6414955645477836</v>
      </c>
      <c r="Z39" s="390">
        <v>10502</v>
      </c>
      <c r="AA39" s="395">
        <f t="shared" si="12"/>
        <v>3.6340609298655999</v>
      </c>
      <c r="AB39" s="390">
        <v>11385</v>
      </c>
      <c r="AC39" s="395">
        <f t="shared" si="13"/>
        <v>3.9396099492020427</v>
      </c>
      <c r="AD39" s="390">
        <v>11382</v>
      </c>
      <c r="AE39" s="395">
        <f t="shared" si="14"/>
        <v>3.9385718438135839</v>
      </c>
      <c r="AF39" s="390">
        <v>12314</v>
      </c>
      <c r="AG39" s="395">
        <f t="shared" si="15"/>
        <v>4.2610765844948579</v>
      </c>
      <c r="AH39" s="390">
        <v>12743</v>
      </c>
      <c r="AI39" s="395">
        <f t="shared" si="16"/>
        <v>4.4496511652268653</v>
      </c>
      <c r="AJ39" s="390">
        <v>12906</v>
      </c>
      <c r="AK39" s="395">
        <f t="shared" si="17"/>
        <v>4.5555947758559832</v>
      </c>
      <c r="AL39" s="390">
        <v>13071</v>
      </c>
      <c r="AM39" s="395">
        <f t="shared" si="18"/>
        <v>4.6222231652203432</v>
      </c>
      <c r="AN39" s="390">
        <v>12924</v>
      </c>
      <c r="AO39" s="395">
        <f t="shared" si="19"/>
        <v>4.6117284347100007</v>
      </c>
      <c r="AP39" s="390">
        <v>12650</v>
      </c>
      <c r="AQ39" s="395">
        <f t="shared" si="20"/>
        <v>4.3773443880022702</v>
      </c>
      <c r="AR39" s="390">
        <v>12626</v>
      </c>
      <c r="AS39" s="395">
        <f t="shared" si="21"/>
        <v>4.3690395448945978</v>
      </c>
      <c r="AT39" s="397">
        <v>12399</v>
      </c>
      <c r="AU39" s="395">
        <f t="shared" si="22"/>
        <v>4.329531883987122</v>
      </c>
      <c r="AV39" s="397">
        <v>12408</v>
      </c>
      <c r="AW39" s="395">
        <f t="shared" si="23"/>
        <v>4.3798093893399228</v>
      </c>
      <c r="AX39" s="397">
        <v>12589</v>
      </c>
      <c r="AY39" s="395">
        <f t="shared" si="24"/>
        <v>4.4517762548358126</v>
      </c>
      <c r="AZ39" s="397">
        <v>12798</v>
      </c>
      <c r="BA39" s="395">
        <f t="shared" si="25"/>
        <v>4.5667672939816297</v>
      </c>
      <c r="BB39" s="398">
        <v>12841</v>
      </c>
      <c r="BC39" s="396">
        <f t="shared" si="26"/>
        <v>4.6397265520555573</v>
      </c>
    </row>
    <row r="40" spans="1:55" ht="17.25" customHeight="1">
      <c r="A40" s="394" t="s">
        <v>169</v>
      </c>
      <c r="B40" s="388">
        <v>4120</v>
      </c>
      <c r="C40" s="395">
        <f t="shared" si="0"/>
        <v>1.4256647334837433</v>
      </c>
      <c r="D40" s="390">
        <v>4171</v>
      </c>
      <c r="E40" s="395">
        <f t="shared" si="1"/>
        <v>1.4433125250875469</v>
      </c>
      <c r="F40" s="390">
        <v>4309</v>
      </c>
      <c r="G40" s="395">
        <f t="shared" si="2"/>
        <v>1.5046336711106145</v>
      </c>
      <c r="H40" s="390">
        <v>7614</v>
      </c>
      <c r="I40" s="395">
        <f t="shared" si="3"/>
        <v>2.6876103070949524</v>
      </c>
      <c r="J40" s="390">
        <v>8035</v>
      </c>
      <c r="K40" s="395">
        <f t="shared" si="4"/>
        <v>2.8413712135678568</v>
      </c>
      <c r="L40" s="390">
        <v>8516</v>
      </c>
      <c r="M40" s="395">
        <f t="shared" si="5"/>
        <v>3.0388021781174843</v>
      </c>
      <c r="N40" s="390">
        <v>8728</v>
      </c>
      <c r="O40" s="395">
        <f t="shared" si="6"/>
        <v>3.0201946101568229</v>
      </c>
      <c r="P40" s="390">
        <v>8877</v>
      </c>
      <c r="Q40" s="395">
        <f t="shared" si="7"/>
        <v>3.0717538444502885</v>
      </c>
      <c r="R40" s="390">
        <v>8738</v>
      </c>
      <c r="S40" s="395">
        <f t="shared" si="8"/>
        <v>3.0511694170723023</v>
      </c>
      <c r="T40" s="390">
        <v>9032</v>
      </c>
      <c r="U40" s="395">
        <f t="shared" si="9"/>
        <v>3.1881397811507237</v>
      </c>
      <c r="V40" s="390">
        <v>9536</v>
      </c>
      <c r="W40" s="395">
        <f t="shared" si="10"/>
        <v>3.3721612809686476</v>
      </c>
      <c r="X40" s="390">
        <v>9864</v>
      </c>
      <c r="Y40" s="395">
        <f t="shared" si="11"/>
        <v>3.5198150170210032</v>
      </c>
      <c r="Z40" s="390">
        <v>10173</v>
      </c>
      <c r="AA40" s="395">
        <f t="shared" si="12"/>
        <v>3.5202153722645924</v>
      </c>
      <c r="AB40" s="390">
        <v>10864</v>
      </c>
      <c r="AC40" s="395">
        <f t="shared" si="13"/>
        <v>3.759325646739657</v>
      </c>
      <c r="AD40" s="390">
        <v>17861</v>
      </c>
      <c r="AE40" s="395">
        <f t="shared" si="14"/>
        <v>6.1805334477556162</v>
      </c>
      <c r="AF40" s="390">
        <v>12029</v>
      </c>
      <c r="AG40" s="395">
        <f t="shared" si="15"/>
        <v>4.1624565725912488</v>
      </c>
      <c r="AH40" s="390">
        <v>12636</v>
      </c>
      <c r="AI40" s="395">
        <f t="shared" si="16"/>
        <v>4.412288481817991</v>
      </c>
      <c r="AJ40" s="390">
        <v>12647</v>
      </c>
      <c r="AK40" s="395">
        <f t="shared" si="17"/>
        <v>4.4641722555594772</v>
      </c>
      <c r="AL40" s="390">
        <v>12685</v>
      </c>
      <c r="AM40" s="395">
        <f t="shared" si="18"/>
        <v>4.485724187194557</v>
      </c>
      <c r="AN40" s="390">
        <v>12274</v>
      </c>
      <c r="AO40" s="395">
        <f t="shared" si="19"/>
        <v>4.3797860420636452</v>
      </c>
      <c r="AP40" s="390">
        <v>11788</v>
      </c>
      <c r="AQ40" s="395">
        <f t="shared" si="20"/>
        <v>4.0790621063850407</v>
      </c>
      <c r="AR40" s="390">
        <v>11399</v>
      </c>
      <c r="AS40" s="395">
        <f t="shared" si="21"/>
        <v>3.9444544410148517</v>
      </c>
      <c r="AT40" s="397">
        <v>11299</v>
      </c>
      <c r="AU40" s="395">
        <f t="shared" si="22"/>
        <v>3.9454295311856193</v>
      </c>
      <c r="AV40" s="397">
        <v>11393</v>
      </c>
      <c r="AW40" s="395">
        <f t="shared" si="23"/>
        <v>4.021531944934698</v>
      </c>
      <c r="AX40" s="397">
        <v>11418</v>
      </c>
      <c r="AY40" s="395">
        <f t="shared" si="24"/>
        <v>4.0376822049182071</v>
      </c>
      <c r="AZ40" s="397">
        <v>11418</v>
      </c>
      <c r="BA40" s="395">
        <f t="shared" si="25"/>
        <v>4.0743357526709056</v>
      </c>
      <c r="BB40" s="398">
        <v>11534</v>
      </c>
      <c r="BC40" s="396">
        <f t="shared" si="26"/>
        <v>4.167479639545892</v>
      </c>
    </row>
    <row r="41" spans="1:55" ht="17.25" customHeight="1">
      <c r="A41" s="387" t="s">
        <v>181</v>
      </c>
      <c r="B41" s="388">
        <v>6744</v>
      </c>
      <c r="C41" s="395">
        <f t="shared" si="0"/>
        <v>2.3336609132559136</v>
      </c>
      <c r="D41" s="390">
        <v>7206</v>
      </c>
      <c r="E41" s="395">
        <f t="shared" si="1"/>
        <v>2.4935291430786055</v>
      </c>
      <c r="F41" s="390">
        <v>7982</v>
      </c>
      <c r="G41" s="395">
        <f t="shared" si="2"/>
        <v>2.7871863455105417</v>
      </c>
      <c r="H41" s="390">
        <v>14967</v>
      </c>
      <c r="I41" s="395">
        <f t="shared" si="3"/>
        <v>5.2830921284857046</v>
      </c>
      <c r="J41" s="390">
        <v>14613</v>
      </c>
      <c r="K41" s="395">
        <f t="shared" si="4"/>
        <v>5.1675118287326818</v>
      </c>
      <c r="L41" s="390">
        <v>14169</v>
      </c>
      <c r="M41" s="395">
        <f t="shared" si="5"/>
        <v>5.055987325240328</v>
      </c>
      <c r="N41" s="390">
        <v>13980</v>
      </c>
      <c r="O41" s="395">
        <f t="shared" si="6"/>
        <v>4.8375711102191099</v>
      </c>
      <c r="P41" s="390">
        <v>14066</v>
      </c>
      <c r="Q41" s="395">
        <f t="shared" si="7"/>
        <v>4.8673301313549349</v>
      </c>
      <c r="R41" s="390">
        <v>14694</v>
      </c>
      <c r="S41" s="395">
        <f t="shared" si="8"/>
        <v>5.1309090655138938</v>
      </c>
      <c r="T41" s="390">
        <v>15616</v>
      </c>
      <c r="U41" s="395">
        <f t="shared" si="9"/>
        <v>5.5121779032827387</v>
      </c>
      <c r="V41" s="390">
        <v>16720</v>
      </c>
      <c r="W41" s="395">
        <f t="shared" si="10"/>
        <v>5.9125982191480482</v>
      </c>
      <c r="X41" s="390">
        <v>17305</v>
      </c>
      <c r="Y41" s="395">
        <f t="shared" si="11"/>
        <v>6.1750201611464375</v>
      </c>
      <c r="Z41" s="390">
        <v>17576</v>
      </c>
      <c r="AA41" s="395">
        <f t="shared" si="12"/>
        <v>6.0819134358520079</v>
      </c>
      <c r="AB41" s="390">
        <v>17208</v>
      </c>
      <c r="AC41" s="395">
        <f t="shared" si="13"/>
        <v>5.9545725082010321</v>
      </c>
      <c r="AD41" s="390">
        <v>9218</v>
      </c>
      <c r="AE41" s="395">
        <f t="shared" si="14"/>
        <v>3.1897518236051323</v>
      </c>
      <c r="AF41" s="390">
        <v>19100</v>
      </c>
      <c r="AG41" s="395">
        <f t="shared" si="15"/>
        <v>6.6092709731891981</v>
      </c>
      <c r="AH41" s="390">
        <v>19654</v>
      </c>
      <c r="AI41" s="395">
        <f t="shared" si="16"/>
        <v>6.8628614926915796</v>
      </c>
      <c r="AJ41" s="390">
        <v>20342</v>
      </c>
      <c r="AK41" s="395">
        <f t="shared" si="17"/>
        <v>7.1803741616660783</v>
      </c>
      <c r="AL41" s="390">
        <v>21901</v>
      </c>
      <c r="AM41" s="395">
        <f t="shared" si="18"/>
        <v>7.7447256936340549</v>
      </c>
      <c r="AN41" s="390">
        <v>22888</v>
      </c>
      <c r="AO41" s="395">
        <f t="shared" si="19"/>
        <v>8.1672268967535189</v>
      </c>
      <c r="AP41" s="390">
        <v>23827</v>
      </c>
      <c r="AQ41" s="395">
        <f t="shared" si="20"/>
        <v>8.2449790302711534</v>
      </c>
      <c r="AR41" s="390">
        <v>24843</v>
      </c>
      <c r="AS41" s="395">
        <f t="shared" si="21"/>
        <v>8.5965507218292796</v>
      </c>
      <c r="AT41" s="397">
        <v>25053</v>
      </c>
      <c r="AU41" s="395">
        <f t="shared" si="22"/>
        <v>8.7481056770327754</v>
      </c>
      <c r="AV41" s="397">
        <v>25223</v>
      </c>
      <c r="AW41" s="395">
        <f t="shared" si="23"/>
        <v>8.9032827391457818</v>
      </c>
      <c r="AX41" s="397">
        <v>24924</v>
      </c>
      <c r="AY41" s="395">
        <f t="shared" si="24"/>
        <v>8.813731938639112</v>
      </c>
      <c r="AZ41" s="397">
        <v>24305</v>
      </c>
      <c r="BA41" s="395">
        <f t="shared" si="25"/>
        <v>8.672861312722576</v>
      </c>
      <c r="BB41" s="398">
        <v>23765</v>
      </c>
      <c r="BC41" s="396">
        <f t="shared" si="26"/>
        <v>8.5868002110116279</v>
      </c>
    </row>
    <row r="42" spans="1:55" ht="17.25" customHeight="1">
      <c r="A42" s="394" t="s">
        <v>167</v>
      </c>
      <c r="B42" s="388">
        <v>3321</v>
      </c>
      <c r="C42" s="395">
        <f t="shared" si="0"/>
        <v>1.1491826650241532</v>
      </c>
      <c r="D42" s="390">
        <v>3580</v>
      </c>
      <c r="E42" s="395">
        <f t="shared" si="1"/>
        <v>1.2388057635611167</v>
      </c>
      <c r="F42" s="390">
        <v>3991</v>
      </c>
      <c r="G42" s="395">
        <f t="shared" si="2"/>
        <v>1.3935931727552708</v>
      </c>
      <c r="H42" s="390">
        <v>7233</v>
      </c>
      <c r="I42" s="395">
        <f t="shared" si="3"/>
        <v>2.5531238969290504</v>
      </c>
      <c r="J42" s="390">
        <v>7047</v>
      </c>
      <c r="K42" s="395">
        <f t="shared" si="4"/>
        <v>2.4919904097091083</v>
      </c>
      <c r="L42" s="390">
        <v>6894</v>
      </c>
      <c r="M42" s="395">
        <f t="shared" si="5"/>
        <v>2.4600166998522703</v>
      </c>
      <c r="N42" s="390">
        <v>6872</v>
      </c>
      <c r="O42" s="395">
        <f t="shared" si="6"/>
        <v>2.377953409830166</v>
      </c>
      <c r="P42" s="390">
        <v>7032</v>
      </c>
      <c r="Q42" s="395">
        <f t="shared" si="7"/>
        <v>2.433319030547981</v>
      </c>
      <c r="R42" s="390">
        <v>7418</v>
      </c>
      <c r="S42" s="395">
        <f t="shared" si="8"/>
        <v>2.5902465937104986</v>
      </c>
      <c r="T42" s="390">
        <v>7938</v>
      </c>
      <c r="U42" s="395">
        <f t="shared" si="9"/>
        <v>2.8019767031415461</v>
      </c>
      <c r="V42" s="390">
        <v>8619</v>
      </c>
      <c r="W42" s="395">
        <f t="shared" si="10"/>
        <v>3.0478878020835545</v>
      </c>
      <c r="X42" s="390">
        <v>9039</v>
      </c>
      <c r="Y42" s="395">
        <f t="shared" si="11"/>
        <v>3.2254265955852444</v>
      </c>
      <c r="Z42" s="390">
        <v>9148</v>
      </c>
      <c r="AA42" s="395">
        <f t="shared" si="12"/>
        <v>3.1655293645410887</v>
      </c>
      <c r="AB42" s="390">
        <v>8903</v>
      </c>
      <c r="AC42" s="395">
        <f t="shared" si="13"/>
        <v>3.0807507578169337</v>
      </c>
      <c r="AD42" s="390">
        <v>8643</v>
      </c>
      <c r="AE42" s="395">
        <f t="shared" si="14"/>
        <v>2.9907816241504839</v>
      </c>
      <c r="AF42" s="390">
        <v>9783</v>
      </c>
      <c r="AG42" s="395">
        <f t="shared" si="15"/>
        <v>3.3852616717649178</v>
      </c>
      <c r="AH42" s="390">
        <v>9979</v>
      </c>
      <c r="AI42" s="395">
        <f t="shared" si="16"/>
        <v>3.4845067078238161</v>
      </c>
      <c r="AJ42" s="390">
        <v>10317</v>
      </c>
      <c r="AK42" s="395">
        <f t="shared" si="17"/>
        <v>3.6417225555947756</v>
      </c>
      <c r="AL42" s="390">
        <v>11151</v>
      </c>
      <c r="AM42" s="395">
        <f t="shared" si="18"/>
        <v>3.943264518045448</v>
      </c>
      <c r="AN42" s="390">
        <v>11547</v>
      </c>
      <c r="AO42" s="395">
        <f t="shared" si="19"/>
        <v>4.1203673967499519</v>
      </c>
      <c r="AP42" s="390">
        <v>11938</v>
      </c>
      <c r="AQ42" s="395">
        <f t="shared" si="20"/>
        <v>4.1309673758079928</v>
      </c>
      <c r="AR42" s="390">
        <v>12387</v>
      </c>
      <c r="AS42" s="395">
        <f t="shared" si="21"/>
        <v>4.2863371489473607</v>
      </c>
      <c r="AT42" s="397">
        <v>12564</v>
      </c>
      <c r="AU42" s="395">
        <f t="shared" si="22"/>
        <v>4.3871472369073476</v>
      </c>
      <c r="AV42" s="397">
        <v>12742</v>
      </c>
      <c r="AW42" s="395">
        <f t="shared" si="23"/>
        <v>4.4977056124249915</v>
      </c>
      <c r="AX42" s="397">
        <v>12748</v>
      </c>
      <c r="AY42" s="395">
        <f t="shared" si="24"/>
        <v>4.5080025178049832</v>
      </c>
      <c r="AZ42" s="397">
        <v>12608</v>
      </c>
      <c r="BA42" s="395">
        <f t="shared" si="25"/>
        <v>4.4989687484388492</v>
      </c>
      <c r="BB42" s="398">
        <v>12485</v>
      </c>
      <c r="BC42" s="396">
        <f t="shared" si="26"/>
        <v>4.5110961764982189</v>
      </c>
    </row>
    <row r="43" spans="1:55" ht="17.25" customHeight="1">
      <c r="A43" s="394" t="s">
        <v>169</v>
      </c>
      <c r="B43" s="388">
        <v>3423</v>
      </c>
      <c r="C43" s="395">
        <f t="shared" si="0"/>
        <v>1.1844782482317604</v>
      </c>
      <c r="D43" s="390">
        <v>3626</v>
      </c>
      <c r="E43" s="395">
        <f t="shared" si="1"/>
        <v>1.2547233795174886</v>
      </c>
      <c r="F43" s="390">
        <v>3991</v>
      </c>
      <c r="G43" s="395">
        <f t="shared" si="2"/>
        <v>1.3935931727552708</v>
      </c>
      <c r="H43" s="390">
        <v>7734</v>
      </c>
      <c r="I43" s="395">
        <f t="shared" si="3"/>
        <v>2.7299682315566538</v>
      </c>
      <c r="J43" s="390">
        <v>7566</v>
      </c>
      <c r="K43" s="395">
        <f t="shared" si="4"/>
        <v>2.6755214190235725</v>
      </c>
      <c r="L43" s="390">
        <v>7275</v>
      </c>
      <c r="M43" s="395">
        <f t="shared" si="5"/>
        <v>2.5959706253880577</v>
      </c>
      <c r="N43" s="390">
        <v>7108</v>
      </c>
      <c r="O43" s="395">
        <f t="shared" si="6"/>
        <v>2.4596177003889435</v>
      </c>
      <c r="P43" s="390">
        <v>7034</v>
      </c>
      <c r="Q43" s="395">
        <f t="shared" si="7"/>
        <v>2.4340111008069538</v>
      </c>
      <c r="R43" s="390">
        <v>7276</v>
      </c>
      <c r="S43" s="395">
        <f t="shared" si="8"/>
        <v>2.5406624718033957</v>
      </c>
      <c r="T43" s="390">
        <v>7678</v>
      </c>
      <c r="U43" s="395">
        <f t="shared" si="9"/>
        <v>2.710201200141193</v>
      </c>
      <c r="V43" s="390">
        <v>8101</v>
      </c>
      <c r="W43" s="395">
        <f t="shared" si="10"/>
        <v>2.8647104170644937</v>
      </c>
      <c r="X43" s="390">
        <v>8266</v>
      </c>
      <c r="Y43" s="395">
        <f t="shared" si="11"/>
        <v>2.9495935655611936</v>
      </c>
      <c r="Z43" s="390">
        <v>8428</v>
      </c>
      <c r="AA43" s="395">
        <f t="shared" si="12"/>
        <v>2.9163840713109193</v>
      </c>
      <c r="AB43" s="390">
        <v>8305</v>
      </c>
      <c r="AC43" s="395">
        <f t="shared" si="13"/>
        <v>2.8738217503840988</v>
      </c>
      <c r="AD43" s="390">
        <v>14738</v>
      </c>
      <c r="AE43" s="395">
        <f t="shared" si="14"/>
        <v>5.0998657383697594</v>
      </c>
      <c r="AF43" s="390">
        <v>9317</v>
      </c>
      <c r="AG43" s="395">
        <f t="shared" si="15"/>
        <v>3.2240093014242808</v>
      </c>
      <c r="AH43" s="390">
        <v>9675</v>
      </c>
      <c r="AI43" s="395">
        <f t="shared" si="16"/>
        <v>3.378354784867764</v>
      </c>
      <c r="AJ43" s="390">
        <v>10025</v>
      </c>
      <c r="AK43" s="395">
        <f t="shared" si="17"/>
        <v>3.5386516060713022</v>
      </c>
      <c r="AL43" s="390">
        <v>10750</v>
      </c>
      <c r="AM43" s="395">
        <f t="shared" si="18"/>
        <v>3.8014611755886079</v>
      </c>
      <c r="AN43" s="390">
        <v>11341</v>
      </c>
      <c r="AO43" s="395">
        <f t="shared" si="19"/>
        <v>4.0468595000035679</v>
      </c>
      <c r="AP43" s="390">
        <v>11889</v>
      </c>
      <c r="AQ43" s="395">
        <f t="shared" si="20"/>
        <v>4.1140116544631606</v>
      </c>
      <c r="AR43" s="390">
        <v>12456</v>
      </c>
      <c r="AS43" s="395">
        <f t="shared" si="21"/>
        <v>4.3102135728819189</v>
      </c>
      <c r="AT43" s="397">
        <v>12489</v>
      </c>
      <c r="AU43" s="395">
        <f t="shared" si="22"/>
        <v>4.3609584401254269</v>
      </c>
      <c r="AV43" s="397">
        <v>12481</v>
      </c>
      <c r="AW43" s="395">
        <f t="shared" si="23"/>
        <v>4.4055771267207913</v>
      </c>
      <c r="AX43" s="397">
        <v>12176</v>
      </c>
      <c r="AY43" s="395">
        <f t="shared" si="24"/>
        <v>4.3057294208341288</v>
      </c>
      <c r="AZ43" s="397">
        <v>11697</v>
      </c>
      <c r="BA43" s="395">
        <f t="shared" si="25"/>
        <v>4.1738925642837259</v>
      </c>
      <c r="BB43" s="398">
        <v>11280</v>
      </c>
      <c r="BC43" s="396">
        <f t="shared" si="26"/>
        <v>4.075704034513409</v>
      </c>
    </row>
    <row r="44" spans="1:55" ht="17.25" customHeight="1">
      <c r="A44" s="387" t="s">
        <v>182</v>
      </c>
      <c r="B44" s="388">
        <v>4799</v>
      </c>
      <c r="C44" s="395">
        <f t="shared" si="0"/>
        <v>1.660622586404972</v>
      </c>
      <c r="D44" s="390">
        <v>4995</v>
      </c>
      <c r="E44" s="395">
        <f t="shared" si="1"/>
        <v>1.7284454717842956</v>
      </c>
      <c r="F44" s="390">
        <v>5141</v>
      </c>
      <c r="G44" s="395">
        <f t="shared" si="2"/>
        <v>1.7951547234113876</v>
      </c>
      <c r="H44" s="390">
        <v>11430</v>
      </c>
      <c r="I44" s="395">
        <f t="shared" si="3"/>
        <v>4.034592304977056</v>
      </c>
      <c r="J44" s="390">
        <v>12040</v>
      </c>
      <c r="K44" s="395">
        <f t="shared" si="4"/>
        <v>4.2576365166592405</v>
      </c>
      <c r="L44" s="390">
        <v>12369</v>
      </c>
      <c r="M44" s="395">
        <f t="shared" si="5"/>
        <v>4.4136853148350355</v>
      </c>
      <c r="N44" s="390">
        <v>12889</v>
      </c>
      <c r="O44" s="395">
        <f t="shared" si="6"/>
        <v>4.4600467839495073</v>
      </c>
      <c r="P44" s="390">
        <v>13931</v>
      </c>
      <c r="Q44" s="395">
        <f t="shared" si="7"/>
        <v>4.8206153888742787</v>
      </c>
      <c r="R44" s="390">
        <v>13889</v>
      </c>
      <c r="S44" s="395">
        <f t="shared" si="8"/>
        <v>4.8498159800546121</v>
      </c>
      <c r="T44" s="390">
        <v>13533</v>
      </c>
      <c r="U44" s="395">
        <f t="shared" si="9"/>
        <v>4.7769149311683723</v>
      </c>
      <c r="V44" s="390">
        <v>13134</v>
      </c>
      <c r="W44" s="395">
        <f t="shared" si="10"/>
        <v>4.6445014958307693</v>
      </c>
      <c r="X44" s="390">
        <v>13013</v>
      </c>
      <c r="Y44" s="395">
        <f t="shared" si="11"/>
        <v>4.6434867007800404</v>
      </c>
      <c r="Z44" s="390">
        <v>13173</v>
      </c>
      <c r="AA44" s="395">
        <f t="shared" si="12"/>
        <v>4.5583207607236291</v>
      </c>
      <c r="AB44" s="390">
        <v>13874</v>
      </c>
      <c r="AC44" s="395">
        <f t="shared" si="13"/>
        <v>4.8008913864935572</v>
      </c>
      <c r="AD44" s="390">
        <v>7363</v>
      </c>
      <c r="AE44" s="395">
        <f t="shared" si="14"/>
        <v>2.5478566584079614</v>
      </c>
      <c r="AF44" s="390">
        <v>15954</v>
      </c>
      <c r="AG44" s="395">
        <f t="shared" si="15"/>
        <v>5.5206444558251553</v>
      </c>
      <c r="AH44" s="390">
        <v>16521</v>
      </c>
      <c r="AI44" s="395">
        <f t="shared" si="16"/>
        <v>5.7688681551214804</v>
      </c>
      <c r="AJ44" s="390">
        <v>16836</v>
      </c>
      <c r="AK44" s="395">
        <f t="shared" si="17"/>
        <v>5.9428168019767034</v>
      </c>
      <c r="AL44" s="390">
        <v>16597</v>
      </c>
      <c r="AM44" s="395">
        <f t="shared" si="18"/>
        <v>5.869102430813407</v>
      </c>
      <c r="AN44" s="390">
        <v>17294</v>
      </c>
      <c r="AO44" s="395">
        <f t="shared" si="19"/>
        <v>6.1710949821939609</v>
      </c>
      <c r="AP44" s="390">
        <v>18399</v>
      </c>
      <c r="AQ44" s="395">
        <f t="shared" si="20"/>
        <v>6.36670034741927</v>
      </c>
      <c r="AR44" s="390">
        <v>18915</v>
      </c>
      <c r="AS44" s="395">
        <f t="shared" si="21"/>
        <v>6.5452544742342242</v>
      </c>
      <c r="AT44" s="397">
        <v>19570</v>
      </c>
      <c r="AU44" s="395">
        <f t="shared" si="22"/>
        <v>6.8335300402958294</v>
      </c>
      <c r="AV44" s="397">
        <v>21122</v>
      </c>
      <c r="AW44" s="395">
        <f t="shared" si="23"/>
        <v>7.4557006706671372</v>
      </c>
      <c r="AX44" s="397">
        <v>22180</v>
      </c>
      <c r="AY44" s="395">
        <f t="shared" si="24"/>
        <v>7.8433868720516582</v>
      </c>
      <c r="AZ44" s="397">
        <v>23120</v>
      </c>
      <c r="BA44" s="395">
        <f t="shared" si="25"/>
        <v>8.2500124892057567</v>
      </c>
      <c r="BB44" s="398">
        <v>24161</v>
      </c>
      <c r="BC44" s="396">
        <f t="shared" si="26"/>
        <v>8.7298834377551824</v>
      </c>
    </row>
    <row r="45" spans="1:55" ht="17.25" customHeight="1">
      <c r="A45" s="394" t="s">
        <v>167</v>
      </c>
      <c r="B45" s="388">
        <v>2099</v>
      </c>
      <c r="C45" s="395">
        <f t="shared" si="0"/>
        <v>0.72632773679183915</v>
      </c>
      <c r="D45" s="390">
        <v>2234</v>
      </c>
      <c r="E45" s="395">
        <f t="shared" si="1"/>
        <v>0.7730424792724957</v>
      </c>
      <c r="F45" s="390">
        <v>2370</v>
      </c>
      <c r="G45" s="395">
        <f t="shared" si="2"/>
        <v>0.82756597830869261</v>
      </c>
      <c r="H45" s="390">
        <v>5235</v>
      </c>
      <c r="I45" s="395">
        <f t="shared" si="3"/>
        <v>1.8478644546417227</v>
      </c>
      <c r="J45" s="390">
        <v>5605</v>
      </c>
      <c r="K45" s="395">
        <f t="shared" si="4"/>
        <v>1.9820641757371298</v>
      </c>
      <c r="L45" s="390">
        <v>5762</v>
      </c>
      <c r="M45" s="395">
        <f t="shared" si="5"/>
        <v>2.0560801021973862</v>
      </c>
      <c r="N45" s="390">
        <v>6026</v>
      </c>
      <c r="O45" s="395">
        <f t="shared" si="6"/>
        <v>2.0852076902847174</v>
      </c>
      <c r="P45" s="390">
        <v>6515</v>
      </c>
      <c r="Q45" s="395">
        <f t="shared" si="7"/>
        <v>2.2544188686035405</v>
      </c>
      <c r="R45" s="390">
        <v>6520</v>
      </c>
      <c r="S45" s="395">
        <f t="shared" si="8"/>
        <v>2.2766794002416351</v>
      </c>
      <c r="T45" s="390">
        <v>6343</v>
      </c>
      <c r="U45" s="395">
        <f t="shared" si="9"/>
        <v>2.2389692905047656</v>
      </c>
      <c r="V45" s="390">
        <v>6217</v>
      </c>
      <c r="W45" s="395">
        <f t="shared" si="10"/>
        <v>2.1984822445241279</v>
      </c>
      <c r="X45" s="390">
        <v>6227</v>
      </c>
      <c r="Y45" s="395">
        <f t="shared" si="11"/>
        <v>2.2220081215520873</v>
      </c>
      <c r="Z45" s="390">
        <v>6454</v>
      </c>
      <c r="AA45" s="395">
        <f t="shared" si="12"/>
        <v>2.2333107257048734</v>
      </c>
      <c r="AB45" s="390">
        <v>6893</v>
      </c>
      <c r="AC45" s="395">
        <f t="shared" si="13"/>
        <v>2.3852201475493793</v>
      </c>
      <c r="AD45" s="390">
        <v>7375</v>
      </c>
      <c r="AE45" s="395">
        <f t="shared" si="14"/>
        <v>2.552009079961798</v>
      </c>
      <c r="AF45" s="390">
        <v>8070</v>
      </c>
      <c r="AG45" s="395">
        <f t="shared" si="15"/>
        <v>2.7925034949548078</v>
      </c>
      <c r="AH45" s="390">
        <v>8436</v>
      </c>
      <c r="AI45" s="395">
        <f t="shared" si="16"/>
        <v>2.9457158620304349</v>
      </c>
      <c r="AJ45" s="390">
        <v>8594</v>
      </c>
      <c r="AK45" s="395">
        <f t="shared" si="17"/>
        <v>3.0335333568655134</v>
      </c>
      <c r="AL45" s="390">
        <v>8427</v>
      </c>
      <c r="AM45" s="395">
        <f t="shared" si="18"/>
        <v>2.9799919373660648</v>
      </c>
      <c r="AN45" s="390">
        <v>8770</v>
      </c>
      <c r="AO45" s="395">
        <f t="shared" si="19"/>
        <v>3.1294381284746757</v>
      </c>
      <c r="AP45" s="390">
        <v>9278</v>
      </c>
      <c r="AQ45" s="395">
        <f t="shared" si="20"/>
        <v>3.2105139313743134</v>
      </c>
      <c r="AR45" s="390">
        <v>9437</v>
      </c>
      <c r="AS45" s="395">
        <f t="shared" si="21"/>
        <v>3.2655335169626416</v>
      </c>
      <c r="AT45" s="397">
        <v>9772</v>
      </c>
      <c r="AU45" s="395">
        <f t="shared" si="22"/>
        <v>3.4122256287057144</v>
      </c>
      <c r="AV45" s="397">
        <v>10616</v>
      </c>
      <c r="AW45" s="395">
        <f t="shared" si="23"/>
        <v>3.7472643840451818</v>
      </c>
      <c r="AX45" s="397">
        <v>11041</v>
      </c>
      <c r="AY45" s="395">
        <f t="shared" si="24"/>
        <v>3.9043658455510526</v>
      </c>
      <c r="AZ45" s="397">
        <v>11475</v>
      </c>
      <c r="BA45" s="395">
        <f t="shared" si="25"/>
        <v>4.0946753163337402</v>
      </c>
      <c r="BB45" s="398">
        <v>11937</v>
      </c>
      <c r="BC45" s="396">
        <f t="shared" si="26"/>
        <v>4.3130921152470352</v>
      </c>
    </row>
    <row r="46" spans="1:55" ht="17.25" customHeight="1">
      <c r="A46" s="394" t="s">
        <v>169</v>
      </c>
      <c r="B46" s="388">
        <v>2700</v>
      </c>
      <c r="C46" s="395">
        <f t="shared" si="0"/>
        <v>0.93429484961313269</v>
      </c>
      <c r="D46" s="390">
        <v>2761</v>
      </c>
      <c r="E46" s="395">
        <f t="shared" si="1"/>
        <v>0.95540299251179983</v>
      </c>
      <c r="F46" s="390">
        <v>2771</v>
      </c>
      <c r="G46" s="395">
        <f t="shared" si="2"/>
        <v>0.96758874510269499</v>
      </c>
      <c r="H46" s="390">
        <v>6195</v>
      </c>
      <c r="I46" s="395">
        <f t="shared" si="3"/>
        <v>2.1867278503353336</v>
      </c>
      <c r="J46" s="390">
        <v>6435</v>
      </c>
      <c r="K46" s="395">
        <f t="shared" si="4"/>
        <v>2.2755723409221105</v>
      </c>
      <c r="L46" s="390">
        <v>6607</v>
      </c>
      <c r="M46" s="395">
        <f t="shared" si="5"/>
        <v>2.3576052126376488</v>
      </c>
      <c r="N46" s="390">
        <v>6863</v>
      </c>
      <c r="O46" s="395">
        <f t="shared" si="6"/>
        <v>2.374839093664789</v>
      </c>
      <c r="P46" s="390">
        <v>7416</v>
      </c>
      <c r="Q46" s="395">
        <f t="shared" si="7"/>
        <v>2.5661965202707382</v>
      </c>
      <c r="R46" s="390">
        <v>7369</v>
      </c>
      <c r="S46" s="395">
        <f t="shared" si="8"/>
        <v>2.5731365798129771</v>
      </c>
      <c r="T46" s="390">
        <v>7190</v>
      </c>
      <c r="U46" s="395">
        <f t="shared" si="9"/>
        <v>2.5379456406636072</v>
      </c>
      <c r="V46" s="390">
        <v>6917</v>
      </c>
      <c r="W46" s="395">
        <f t="shared" si="10"/>
        <v>2.4460192513066419</v>
      </c>
      <c r="X46" s="390">
        <v>6786</v>
      </c>
      <c r="Y46" s="395">
        <f t="shared" si="11"/>
        <v>2.4214785792279527</v>
      </c>
      <c r="Z46" s="390">
        <v>6719</v>
      </c>
      <c r="AA46" s="395">
        <f t="shared" si="12"/>
        <v>2.3250100350187553</v>
      </c>
      <c r="AB46" s="390">
        <v>6981</v>
      </c>
      <c r="AC46" s="395">
        <f t="shared" si="13"/>
        <v>2.4156712389441779</v>
      </c>
      <c r="AD46" s="390">
        <v>12633</v>
      </c>
      <c r="AE46" s="395">
        <f t="shared" si="14"/>
        <v>4.3714617908010016</v>
      </c>
      <c r="AF46" s="390">
        <v>7884</v>
      </c>
      <c r="AG46" s="395">
        <f t="shared" si="15"/>
        <v>2.7281409608703475</v>
      </c>
      <c r="AH46" s="390">
        <v>8085</v>
      </c>
      <c r="AI46" s="395">
        <f t="shared" si="16"/>
        <v>2.823152293091046</v>
      </c>
      <c r="AJ46" s="390">
        <v>8242</v>
      </c>
      <c r="AK46" s="395">
        <f t="shared" si="17"/>
        <v>2.9092834451111895</v>
      </c>
      <c r="AL46" s="390">
        <v>8170</v>
      </c>
      <c r="AM46" s="395">
        <f t="shared" si="18"/>
        <v>2.8891104934473422</v>
      </c>
      <c r="AN46" s="390">
        <v>8524</v>
      </c>
      <c r="AO46" s="395">
        <f t="shared" si="19"/>
        <v>3.0416568537192856</v>
      </c>
      <c r="AP46" s="390">
        <v>9121</v>
      </c>
      <c r="AQ46" s="395">
        <f t="shared" si="20"/>
        <v>3.1561864160449571</v>
      </c>
      <c r="AR46" s="390">
        <v>9478</v>
      </c>
      <c r="AS46" s="395">
        <f t="shared" si="21"/>
        <v>3.2797209572715822</v>
      </c>
      <c r="AT46" s="397">
        <v>9798</v>
      </c>
      <c r="AU46" s="395">
        <f t="shared" si="22"/>
        <v>3.4213044115901141</v>
      </c>
      <c r="AV46" s="397">
        <v>10506</v>
      </c>
      <c r="AW46" s="395">
        <f t="shared" si="23"/>
        <v>3.7084362866219558</v>
      </c>
      <c r="AX46" s="397">
        <v>11139</v>
      </c>
      <c r="AY46" s="395">
        <f t="shared" si="24"/>
        <v>3.9390210265006047</v>
      </c>
      <c r="AZ46" s="397">
        <v>11645</v>
      </c>
      <c r="BA46" s="395">
        <f t="shared" si="25"/>
        <v>4.1553371728720183</v>
      </c>
      <c r="BB46" s="398">
        <v>12224</v>
      </c>
      <c r="BC46" s="396">
        <f t="shared" si="26"/>
        <v>4.4167913225081481</v>
      </c>
    </row>
    <row r="47" spans="1:55" ht="17.25" customHeight="1">
      <c r="A47" s="387" t="s">
        <v>183</v>
      </c>
      <c r="B47" s="388">
        <v>3671</v>
      </c>
      <c r="C47" s="395">
        <f t="shared" si="0"/>
        <v>1.2702949603443741</v>
      </c>
      <c r="D47" s="390">
        <v>3864</v>
      </c>
      <c r="E47" s="395">
        <f t="shared" si="1"/>
        <v>1.3370797403352388</v>
      </c>
      <c r="F47" s="390">
        <v>4017</v>
      </c>
      <c r="G47" s="395">
        <f t="shared" si="2"/>
        <v>1.4026719556396701</v>
      </c>
      <c r="H47" s="390">
        <v>9129</v>
      </c>
      <c r="I47" s="395">
        <f t="shared" si="3"/>
        <v>3.2223791034239322</v>
      </c>
      <c r="J47" s="390">
        <v>9304</v>
      </c>
      <c r="K47" s="395">
        <f t="shared" si="4"/>
        <v>3.2901204444350145</v>
      </c>
      <c r="L47" s="390">
        <v>9489</v>
      </c>
      <c r="M47" s="395">
        <f t="shared" si="5"/>
        <v>3.3860020981865677</v>
      </c>
      <c r="N47" s="390">
        <v>9736</v>
      </c>
      <c r="O47" s="395">
        <f t="shared" si="6"/>
        <v>3.3689980206790593</v>
      </c>
      <c r="P47" s="390">
        <v>9955</v>
      </c>
      <c r="Q47" s="395">
        <f t="shared" si="7"/>
        <v>3.4447797140365686</v>
      </c>
      <c r="R47" s="390">
        <v>10414</v>
      </c>
      <c r="S47" s="395">
        <f t="shared" si="8"/>
        <v>3.6364017291589557</v>
      </c>
      <c r="T47" s="390">
        <v>10897</v>
      </c>
      <c r="U47" s="395">
        <f t="shared" si="9"/>
        <v>3.8464525238263327</v>
      </c>
      <c r="V47" s="390">
        <v>11284</v>
      </c>
      <c r="W47" s="395">
        <f t="shared" si="10"/>
        <v>3.9902965493341256</v>
      </c>
      <c r="X47" s="390">
        <v>11798</v>
      </c>
      <c r="Y47" s="395">
        <f t="shared" si="11"/>
        <v>4.2099328437564676</v>
      </c>
      <c r="Z47" s="390">
        <v>12818</v>
      </c>
      <c r="AA47" s="395">
        <f t="shared" si="12"/>
        <v>4.4354782897559755</v>
      </c>
      <c r="AB47" s="390">
        <v>12926</v>
      </c>
      <c r="AC47" s="395">
        <f t="shared" si="13"/>
        <v>4.472850083740501</v>
      </c>
      <c r="AD47" s="390">
        <v>5772</v>
      </c>
      <c r="AE47" s="395">
        <f t="shared" si="14"/>
        <v>1.9973147673951859</v>
      </c>
      <c r="AF47" s="390">
        <v>12344</v>
      </c>
      <c r="AG47" s="395">
        <f t="shared" si="15"/>
        <v>4.2714576383794478</v>
      </c>
      <c r="AH47" s="390">
        <v>12343</v>
      </c>
      <c r="AI47" s="395">
        <f t="shared" si="16"/>
        <v>4.3099775823899549</v>
      </c>
      <c r="AJ47" s="390">
        <v>12548</v>
      </c>
      <c r="AK47" s="395">
        <f t="shared" si="17"/>
        <v>4.4292269678785736</v>
      </c>
      <c r="AL47" s="390">
        <v>13205</v>
      </c>
      <c r="AM47" s="395">
        <f t="shared" si="18"/>
        <v>4.6696088208044246</v>
      </c>
      <c r="AN47" s="390">
        <v>14113</v>
      </c>
      <c r="AO47" s="395">
        <f t="shared" si="19"/>
        <v>5.0360045960277189</v>
      </c>
      <c r="AP47" s="390">
        <v>15150</v>
      </c>
      <c r="AQ47" s="395">
        <f t="shared" si="20"/>
        <v>5.2424322117181337</v>
      </c>
      <c r="AR47" s="390">
        <v>15753</v>
      </c>
      <c r="AS47" s="395">
        <f t="shared" si="21"/>
        <v>5.4510913947984001</v>
      </c>
      <c r="AT47" s="397">
        <v>16061</v>
      </c>
      <c r="AU47" s="395">
        <f t="shared" si="22"/>
        <v>5.6082435348590343</v>
      </c>
      <c r="AV47" s="397">
        <v>15799</v>
      </c>
      <c r="AW47" s="395">
        <f t="shared" si="23"/>
        <v>5.5767737380868336</v>
      </c>
      <c r="AX47" s="397">
        <v>16555</v>
      </c>
      <c r="AY47" s="395">
        <f t="shared" si="24"/>
        <v>5.8542502104064562</v>
      </c>
      <c r="AZ47" s="397">
        <v>17672</v>
      </c>
      <c r="BA47" s="395">
        <f t="shared" si="25"/>
        <v>6.305978404379073</v>
      </c>
      <c r="BB47" s="398">
        <v>18158</v>
      </c>
      <c r="BC47" s="396">
        <f t="shared" si="26"/>
        <v>6.5608717959835525</v>
      </c>
    </row>
    <row r="48" spans="1:55" ht="17.25" customHeight="1">
      <c r="A48" s="394" t="s">
        <v>167</v>
      </c>
      <c r="B48" s="388">
        <v>1368</v>
      </c>
      <c r="C48" s="395">
        <f t="shared" si="0"/>
        <v>0.47337605713732056</v>
      </c>
      <c r="D48" s="390">
        <v>1460</v>
      </c>
      <c r="E48" s="395">
        <f t="shared" si="1"/>
        <v>0.5052112890500644</v>
      </c>
      <c r="F48" s="390">
        <v>1526</v>
      </c>
      <c r="G48" s="395">
        <f t="shared" si="2"/>
        <v>0.53285471852281219</v>
      </c>
      <c r="H48" s="390">
        <v>3587</v>
      </c>
      <c r="I48" s="395">
        <f t="shared" si="3"/>
        <v>1.2661489587010237</v>
      </c>
      <c r="J48" s="390">
        <v>3734</v>
      </c>
      <c r="K48" s="395">
        <f t="shared" si="4"/>
        <v>1.3204331190370102</v>
      </c>
      <c r="L48" s="390">
        <v>3928</v>
      </c>
      <c r="M48" s="395">
        <f t="shared" si="5"/>
        <v>1.4016457204844384</v>
      </c>
      <c r="N48" s="390">
        <v>4145</v>
      </c>
      <c r="O48" s="395">
        <f t="shared" si="6"/>
        <v>1.4343156117209019</v>
      </c>
      <c r="P48" s="390">
        <v>4303</v>
      </c>
      <c r="Q48" s="395">
        <f t="shared" si="7"/>
        <v>1.4889891621797446</v>
      </c>
      <c r="R48" s="390">
        <v>4565</v>
      </c>
      <c r="S48" s="395">
        <f t="shared" si="8"/>
        <v>1.5940247641262371</v>
      </c>
      <c r="T48" s="390">
        <v>4878</v>
      </c>
      <c r="U48" s="395">
        <f t="shared" si="9"/>
        <v>1.7218496293681611</v>
      </c>
      <c r="V48" s="390">
        <v>5070</v>
      </c>
      <c r="W48" s="395">
        <f t="shared" si="10"/>
        <v>1.7928751776962084</v>
      </c>
      <c r="X48" s="390">
        <v>5329</v>
      </c>
      <c r="Y48" s="395">
        <f t="shared" si="11"/>
        <v>1.9015707852498911</v>
      </c>
      <c r="Z48" s="390">
        <v>5810</v>
      </c>
      <c r="AA48" s="395">
        <f t="shared" si="12"/>
        <v>2.0104641023156669</v>
      </c>
      <c r="AB48" s="390">
        <v>5883</v>
      </c>
      <c r="AC48" s="395">
        <f t="shared" si="13"/>
        <v>2.0357246667681705</v>
      </c>
      <c r="AD48" s="390">
        <v>6861</v>
      </c>
      <c r="AE48" s="395">
        <f t="shared" si="14"/>
        <v>2.3741470234058162</v>
      </c>
      <c r="AF48" s="390">
        <v>5681</v>
      </c>
      <c r="AG48" s="395">
        <f t="shared" si="15"/>
        <v>1.9658255706119283</v>
      </c>
      <c r="AH48" s="390">
        <v>5776</v>
      </c>
      <c r="AI48" s="395">
        <f t="shared" si="16"/>
        <v>2.0168865361649826</v>
      </c>
      <c r="AJ48" s="390">
        <v>5998</v>
      </c>
      <c r="AK48" s="395">
        <f t="shared" si="17"/>
        <v>2.117190257677374</v>
      </c>
      <c r="AL48" s="390">
        <v>6399</v>
      </c>
      <c r="AM48" s="395">
        <f t="shared" si="18"/>
        <v>2.2628418662875815</v>
      </c>
      <c r="AN48" s="390">
        <v>6882</v>
      </c>
      <c r="AO48" s="395">
        <f t="shared" si="19"/>
        <v>2.4557346864495688</v>
      </c>
      <c r="AP48" s="390">
        <v>7490</v>
      </c>
      <c r="AQ48" s="395">
        <f t="shared" si="20"/>
        <v>2.5918031198527274</v>
      </c>
      <c r="AR48" s="390">
        <v>7864</v>
      </c>
      <c r="AS48" s="395">
        <f t="shared" si="21"/>
        <v>2.7212202582806206</v>
      </c>
      <c r="AT48" s="397">
        <v>8019</v>
      </c>
      <c r="AU48" s="395">
        <f t="shared" si="22"/>
        <v>2.800106151922956</v>
      </c>
      <c r="AV48" s="397">
        <v>7841</v>
      </c>
      <c r="AW48" s="395">
        <f t="shared" si="23"/>
        <v>2.7677373808683376</v>
      </c>
      <c r="AX48" s="397">
        <v>8223</v>
      </c>
      <c r="AY48" s="395">
        <f t="shared" si="24"/>
        <v>2.9078525811037323</v>
      </c>
      <c r="AZ48" s="397">
        <v>8749</v>
      </c>
      <c r="BA48" s="395">
        <f t="shared" si="25"/>
        <v>3.1219446050199471</v>
      </c>
      <c r="BB48" s="398">
        <v>8896</v>
      </c>
      <c r="BC48" s="396">
        <f t="shared" si="26"/>
        <v>3.2143141038148304</v>
      </c>
    </row>
    <row r="49" spans="1:55" ht="17.25" customHeight="1">
      <c r="A49" s="394" t="s">
        <v>169</v>
      </c>
      <c r="B49" s="388">
        <v>2303</v>
      </c>
      <c r="C49" s="395">
        <f t="shared" si="0"/>
        <v>0.7969189032070535</v>
      </c>
      <c r="D49" s="390">
        <v>2404</v>
      </c>
      <c r="E49" s="395">
        <f t="shared" si="1"/>
        <v>0.8318684512851745</v>
      </c>
      <c r="F49" s="390">
        <v>2491</v>
      </c>
      <c r="G49" s="395">
        <f t="shared" si="2"/>
        <v>0.86981723711685788</v>
      </c>
      <c r="H49" s="390">
        <v>5542</v>
      </c>
      <c r="I49" s="395">
        <f t="shared" si="3"/>
        <v>1.9562301447229085</v>
      </c>
      <c r="J49" s="390">
        <v>5570</v>
      </c>
      <c r="K49" s="395">
        <f t="shared" si="4"/>
        <v>1.9696873253980043</v>
      </c>
      <c r="L49" s="390">
        <v>5561</v>
      </c>
      <c r="M49" s="395">
        <f t="shared" si="5"/>
        <v>1.9843563777021289</v>
      </c>
      <c r="N49" s="390">
        <v>5591</v>
      </c>
      <c r="O49" s="395">
        <f t="shared" si="6"/>
        <v>1.9346824089581574</v>
      </c>
      <c r="P49" s="390">
        <v>5652</v>
      </c>
      <c r="Q49" s="395">
        <f t="shared" si="7"/>
        <v>1.9557905518568244</v>
      </c>
      <c r="R49" s="390">
        <v>5849</v>
      </c>
      <c r="S49" s="395">
        <f t="shared" si="8"/>
        <v>2.0423769650327186</v>
      </c>
      <c r="T49" s="390">
        <v>6019</v>
      </c>
      <c r="U49" s="395">
        <f t="shared" si="9"/>
        <v>2.1246028944581714</v>
      </c>
      <c r="V49" s="390">
        <v>6214</v>
      </c>
      <c r="W49" s="395">
        <f t="shared" si="10"/>
        <v>2.1974213716379172</v>
      </c>
      <c r="X49" s="390">
        <v>6469</v>
      </c>
      <c r="Y49" s="395">
        <f t="shared" si="11"/>
        <v>2.3083620585065767</v>
      </c>
      <c r="Z49" s="390">
        <v>7008</v>
      </c>
      <c r="AA49" s="395">
        <f t="shared" si="12"/>
        <v>2.4250141874403091</v>
      </c>
      <c r="AB49" s="390">
        <v>7043</v>
      </c>
      <c r="AC49" s="395">
        <f t="shared" si="13"/>
        <v>2.4371254169723309</v>
      </c>
      <c r="AD49" s="390">
        <v>9803</v>
      </c>
      <c r="AE49" s="395">
        <f t="shared" si="14"/>
        <v>3.3921823743546442</v>
      </c>
      <c r="AF49" s="390">
        <v>6663</v>
      </c>
      <c r="AG49" s="395">
        <f t="shared" si="15"/>
        <v>2.3056320677675197</v>
      </c>
      <c r="AH49" s="390">
        <v>6567</v>
      </c>
      <c r="AI49" s="395">
        <f t="shared" si="16"/>
        <v>2.2930910462249723</v>
      </c>
      <c r="AJ49" s="390">
        <v>6550</v>
      </c>
      <c r="AK49" s="395">
        <f t="shared" si="17"/>
        <v>2.3120367102012001</v>
      </c>
      <c r="AL49" s="390">
        <v>6806</v>
      </c>
      <c r="AM49" s="395">
        <f t="shared" si="18"/>
        <v>2.4067669545168431</v>
      </c>
      <c r="AN49" s="390">
        <v>7231</v>
      </c>
      <c r="AO49" s="395">
        <f t="shared" si="19"/>
        <v>2.5802699095781501</v>
      </c>
      <c r="AP49" s="390">
        <v>7660</v>
      </c>
      <c r="AQ49" s="395">
        <f t="shared" si="20"/>
        <v>2.6506290918654063</v>
      </c>
      <c r="AR49" s="390">
        <v>7889</v>
      </c>
      <c r="AS49" s="395">
        <f t="shared" si="21"/>
        <v>2.7298711365177795</v>
      </c>
      <c r="AT49" s="397">
        <v>8042</v>
      </c>
      <c r="AU49" s="395">
        <f t="shared" si="22"/>
        <v>2.8081373829360783</v>
      </c>
      <c r="AV49" s="397">
        <v>7958</v>
      </c>
      <c r="AW49" s="395">
        <f t="shared" si="23"/>
        <v>2.8090363572184964</v>
      </c>
      <c r="AX49" s="397">
        <v>8332</v>
      </c>
      <c r="AY49" s="395">
        <f t="shared" si="24"/>
        <v>2.9463976293027239</v>
      </c>
      <c r="AZ49" s="397">
        <v>8923</v>
      </c>
      <c r="BA49" s="395">
        <f t="shared" si="25"/>
        <v>3.1840337993591254</v>
      </c>
      <c r="BB49" s="398">
        <v>9262</v>
      </c>
      <c r="BC49" s="396">
        <f t="shared" si="26"/>
        <v>3.3465576921687221</v>
      </c>
    </row>
    <row r="50" spans="1:55" ht="17.25" customHeight="1">
      <c r="A50" s="387" t="s">
        <v>184</v>
      </c>
      <c r="B50" s="388">
        <v>2648</v>
      </c>
      <c r="C50" s="395">
        <f t="shared" si="0"/>
        <v>0.91630102287984272</v>
      </c>
      <c r="D50" s="390">
        <v>2752</v>
      </c>
      <c r="E50" s="395">
        <f t="shared" si="1"/>
        <v>0.95228867634642267</v>
      </c>
      <c r="F50" s="390">
        <v>2741</v>
      </c>
      <c r="G50" s="395">
        <f t="shared" si="2"/>
        <v>0.95711322638992669</v>
      </c>
      <c r="H50" s="390">
        <v>5858</v>
      </c>
      <c r="I50" s="395">
        <f t="shared" si="3"/>
        <v>2.0677726791387223</v>
      </c>
      <c r="J50" s="390">
        <v>6322</v>
      </c>
      <c r="K50" s="395">
        <f t="shared" si="4"/>
        <v>2.2356127955415048</v>
      </c>
      <c r="L50" s="390">
        <v>6874</v>
      </c>
      <c r="M50" s="395">
        <f t="shared" si="5"/>
        <v>2.4528800108477671</v>
      </c>
      <c r="N50" s="390">
        <v>7348</v>
      </c>
      <c r="O50" s="395">
        <f t="shared" si="6"/>
        <v>2.5426661314656664</v>
      </c>
      <c r="P50" s="390">
        <v>7758</v>
      </c>
      <c r="Q50" s="395">
        <f t="shared" si="7"/>
        <v>2.6845405345550679</v>
      </c>
      <c r="R50" s="390">
        <v>8003</v>
      </c>
      <c r="S50" s="395">
        <f t="shared" si="8"/>
        <v>2.7945192086094797</v>
      </c>
      <c r="T50" s="390">
        <v>8160</v>
      </c>
      <c r="U50" s="395">
        <f t="shared" si="9"/>
        <v>2.8803388633956937</v>
      </c>
      <c r="V50" s="390">
        <v>8405</v>
      </c>
      <c r="W50" s="395">
        <f t="shared" si="10"/>
        <v>2.9722122028671856</v>
      </c>
      <c r="X50" s="390">
        <v>8573</v>
      </c>
      <c r="Y50" s="395">
        <f t="shared" si="11"/>
        <v>3.0591417417803184</v>
      </c>
      <c r="Z50" s="390">
        <v>8838</v>
      </c>
      <c r="AA50" s="395">
        <f t="shared" si="12"/>
        <v>3.0582584744003212</v>
      </c>
      <c r="AB50" s="390">
        <v>9277</v>
      </c>
      <c r="AC50" s="395">
        <f t="shared" si="13"/>
        <v>3.210167896244827</v>
      </c>
      <c r="AD50" s="390">
        <v>4209</v>
      </c>
      <c r="AE50" s="395">
        <f t="shared" si="14"/>
        <v>1.4564618600080281</v>
      </c>
      <c r="AF50" s="390">
        <v>10186</v>
      </c>
      <c r="AG50" s="395">
        <f t="shared" si="15"/>
        <v>3.5247138289479145</v>
      </c>
      <c r="AH50" s="390">
        <v>10755</v>
      </c>
      <c r="AI50" s="395">
        <f t="shared" si="16"/>
        <v>3.7554734585274216</v>
      </c>
      <c r="AJ50" s="390">
        <v>11733</v>
      </c>
      <c r="AK50" s="395">
        <f t="shared" si="17"/>
        <v>4.1415460642428519</v>
      </c>
      <c r="AL50" s="390">
        <v>11897</v>
      </c>
      <c r="AM50" s="395">
        <f t="shared" si="18"/>
        <v>4.2070682424165273</v>
      </c>
      <c r="AN50" s="390">
        <v>11781</v>
      </c>
      <c r="AO50" s="395">
        <f t="shared" si="19"/>
        <v>4.2038666581026396</v>
      </c>
      <c r="AP50" s="390">
        <v>11527</v>
      </c>
      <c r="AQ50" s="395">
        <f t="shared" si="20"/>
        <v>3.988746937589104</v>
      </c>
      <c r="AR50" s="390">
        <v>11548</v>
      </c>
      <c r="AS50" s="395">
        <f t="shared" si="21"/>
        <v>3.9960136753083173</v>
      </c>
      <c r="AT50" s="397">
        <v>11776</v>
      </c>
      <c r="AU50" s="395">
        <f t="shared" si="22"/>
        <v>4.1119902787186344</v>
      </c>
      <c r="AV50" s="397">
        <v>12402</v>
      </c>
      <c r="AW50" s="395">
        <f t="shared" si="23"/>
        <v>4.3776914931168376</v>
      </c>
      <c r="AX50" s="397">
        <v>13233</v>
      </c>
      <c r="AY50" s="395">
        <f t="shared" si="24"/>
        <v>4.6795103010757257</v>
      </c>
      <c r="AZ50" s="397">
        <v>14242</v>
      </c>
      <c r="BA50" s="395">
        <f t="shared" si="25"/>
        <v>5.0820362401067642</v>
      </c>
      <c r="BB50" s="398">
        <v>14785</v>
      </c>
      <c r="BC50" s="396">
        <f t="shared" si="26"/>
        <v>5.3421351197057394</v>
      </c>
    </row>
    <row r="51" spans="1:55" ht="17.25" customHeight="1">
      <c r="A51" s="394" t="s">
        <v>167</v>
      </c>
      <c r="B51" s="388">
        <v>911</v>
      </c>
      <c r="C51" s="395">
        <f t="shared" si="0"/>
        <v>0.31523800296206067</v>
      </c>
      <c r="D51" s="390">
        <v>947</v>
      </c>
      <c r="E51" s="395">
        <f t="shared" si="1"/>
        <v>0.32769526762356915</v>
      </c>
      <c r="F51" s="390">
        <v>966</v>
      </c>
      <c r="G51" s="395">
        <f t="shared" si="2"/>
        <v>0.33731170255113802</v>
      </c>
      <c r="H51" s="390">
        <v>2188</v>
      </c>
      <c r="I51" s="395">
        <f t="shared" si="3"/>
        <v>0.77232615601835508</v>
      </c>
      <c r="J51" s="390">
        <v>2322</v>
      </c>
      <c r="K51" s="395">
        <f t="shared" si="4"/>
        <v>0.82111561392713917</v>
      </c>
      <c r="L51" s="390">
        <v>2473</v>
      </c>
      <c r="M51" s="395">
        <f t="shared" si="5"/>
        <v>0.88245159540682705</v>
      </c>
      <c r="N51" s="390">
        <v>2622</v>
      </c>
      <c r="O51" s="395">
        <f t="shared" si="6"/>
        <v>0.90730410951319773</v>
      </c>
      <c r="P51" s="390">
        <v>2794</v>
      </c>
      <c r="Q51" s="395">
        <f t="shared" si="7"/>
        <v>0.96682215178484932</v>
      </c>
      <c r="R51" s="390">
        <v>2934</v>
      </c>
      <c r="S51" s="395">
        <f t="shared" si="8"/>
        <v>1.0245057301087359</v>
      </c>
      <c r="T51" s="390">
        <v>3074</v>
      </c>
      <c r="U51" s="395">
        <f t="shared" si="9"/>
        <v>1.0850688316272501</v>
      </c>
      <c r="V51" s="390">
        <v>3294</v>
      </c>
      <c r="W51" s="395">
        <f t="shared" si="10"/>
        <v>1.1648384290594302</v>
      </c>
      <c r="X51" s="390">
        <v>3451</v>
      </c>
      <c r="Y51" s="395">
        <f t="shared" si="11"/>
        <v>1.2314356877270358</v>
      </c>
      <c r="Z51" s="390">
        <v>3656</v>
      </c>
      <c r="AA51" s="395">
        <f t="shared" si="12"/>
        <v>1.2651044334020791</v>
      </c>
      <c r="AB51" s="390">
        <v>3868</v>
      </c>
      <c r="AC51" s="395">
        <f t="shared" si="13"/>
        <v>1.3384638808531844</v>
      </c>
      <c r="AD51" s="390">
        <v>5594</v>
      </c>
      <c r="AE51" s="395">
        <f t="shared" si="14"/>
        <v>1.9357205143466165</v>
      </c>
      <c r="AF51" s="390">
        <v>4401</v>
      </c>
      <c r="AG51" s="395">
        <f t="shared" si="15"/>
        <v>1.5229006048694065</v>
      </c>
      <c r="AH51" s="390">
        <v>4669</v>
      </c>
      <c r="AI51" s="395">
        <f t="shared" si="16"/>
        <v>1.6303398956638335</v>
      </c>
      <c r="AJ51" s="390">
        <v>5081</v>
      </c>
      <c r="AK51" s="395">
        <f t="shared" si="17"/>
        <v>1.7935051182492057</v>
      </c>
      <c r="AL51" s="390">
        <v>5180</v>
      </c>
      <c r="AM51" s="395">
        <f t="shared" si="18"/>
        <v>1.8317738501906033</v>
      </c>
      <c r="AN51" s="390">
        <v>5188</v>
      </c>
      <c r="AO51" s="395">
        <f t="shared" si="19"/>
        <v>1.8512571277681431</v>
      </c>
      <c r="AP51" s="390">
        <v>5122</v>
      </c>
      <c r="AQ51" s="395">
        <f t="shared" si="20"/>
        <v>1.7723919332290612</v>
      </c>
      <c r="AR51" s="390">
        <v>5236</v>
      </c>
      <c r="AS51" s="395">
        <f t="shared" si="21"/>
        <v>1.8118399379905048</v>
      </c>
      <c r="AT51" s="397">
        <v>5449</v>
      </c>
      <c r="AU51" s="395">
        <f t="shared" si="22"/>
        <v>1.9027033821958084</v>
      </c>
      <c r="AV51" s="397">
        <v>5826</v>
      </c>
      <c r="AW51" s="395">
        <f t="shared" si="23"/>
        <v>2.0564772326156016</v>
      </c>
      <c r="AX51" s="397">
        <v>6268</v>
      </c>
      <c r="AY51" s="395">
        <f t="shared" si="24"/>
        <v>2.2165170835897108</v>
      </c>
      <c r="AZ51" s="397">
        <v>6826</v>
      </c>
      <c r="BA51" s="395">
        <f t="shared" si="25"/>
        <v>2.4357519572369593</v>
      </c>
      <c r="BB51" s="398">
        <v>7185</v>
      </c>
      <c r="BC51" s="396">
        <f t="shared" si="26"/>
        <v>2.5960933943243654</v>
      </c>
    </row>
    <row r="52" spans="1:55" ht="17.25" customHeight="1">
      <c r="A52" s="394" t="s">
        <v>169</v>
      </c>
      <c r="B52" s="388">
        <v>1737</v>
      </c>
      <c r="C52" s="395">
        <f t="shared" si="0"/>
        <v>0.60106301991778199</v>
      </c>
      <c r="D52" s="390">
        <v>1805</v>
      </c>
      <c r="E52" s="395">
        <f t="shared" si="1"/>
        <v>0.62459340872285352</v>
      </c>
      <c r="F52" s="390">
        <v>1775</v>
      </c>
      <c r="G52" s="395">
        <f t="shared" si="2"/>
        <v>0.61980152383878884</v>
      </c>
      <c r="H52" s="390">
        <v>3670</v>
      </c>
      <c r="I52" s="395">
        <f t="shared" si="3"/>
        <v>1.2954465231203671</v>
      </c>
      <c r="J52" s="390">
        <v>4000</v>
      </c>
      <c r="K52" s="395">
        <f t="shared" si="4"/>
        <v>1.4144971816143657</v>
      </c>
      <c r="L52" s="390">
        <v>4401</v>
      </c>
      <c r="M52" s="395">
        <f t="shared" si="5"/>
        <v>1.5704284154409405</v>
      </c>
      <c r="N52" s="390">
        <v>4726</v>
      </c>
      <c r="O52" s="395">
        <f t="shared" si="6"/>
        <v>1.6353620219524685</v>
      </c>
      <c r="P52" s="390">
        <v>4964</v>
      </c>
      <c r="Q52" s="395">
        <f t="shared" si="7"/>
        <v>1.7177183827702187</v>
      </c>
      <c r="R52" s="390">
        <v>5069</v>
      </c>
      <c r="S52" s="395">
        <f t="shared" si="8"/>
        <v>1.7700134785007438</v>
      </c>
      <c r="T52" s="390">
        <v>5086</v>
      </c>
      <c r="U52" s="395">
        <f t="shared" si="9"/>
        <v>1.7952700317684434</v>
      </c>
      <c r="V52" s="390">
        <v>5111</v>
      </c>
      <c r="W52" s="395">
        <f t="shared" si="10"/>
        <v>1.8073737738077558</v>
      </c>
      <c r="X52" s="390">
        <v>5122</v>
      </c>
      <c r="Y52" s="395">
        <f t="shared" si="11"/>
        <v>1.8277060540532823</v>
      </c>
      <c r="Z52" s="390">
        <v>5182</v>
      </c>
      <c r="AA52" s="395">
        <f t="shared" si="12"/>
        <v>1.7931540409982423</v>
      </c>
      <c r="AB52" s="390">
        <v>5409</v>
      </c>
      <c r="AC52" s="395">
        <f t="shared" si="13"/>
        <v>1.8717040153916424</v>
      </c>
      <c r="AD52" s="390">
        <v>6783</v>
      </c>
      <c r="AE52" s="395">
        <f t="shared" si="14"/>
        <v>2.347156283305881</v>
      </c>
      <c r="AF52" s="390">
        <v>5785</v>
      </c>
      <c r="AG52" s="395">
        <f t="shared" si="15"/>
        <v>2.0018132240785085</v>
      </c>
      <c r="AH52" s="390">
        <v>6086</v>
      </c>
      <c r="AI52" s="395">
        <f t="shared" si="16"/>
        <v>2.1251335628635881</v>
      </c>
      <c r="AJ52" s="390">
        <v>6652</v>
      </c>
      <c r="AK52" s="395">
        <f t="shared" si="17"/>
        <v>2.3480409459936467</v>
      </c>
      <c r="AL52" s="390">
        <v>6717</v>
      </c>
      <c r="AM52" s="395">
        <f t="shared" si="18"/>
        <v>2.3752943922259235</v>
      </c>
      <c r="AN52" s="390">
        <v>6593</v>
      </c>
      <c r="AO52" s="395">
        <f t="shared" si="19"/>
        <v>2.3526095303344969</v>
      </c>
      <c r="AP52" s="390">
        <v>6405</v>
      </c>
      <c r="AQ52" s="395">
        <f t="shared" si="20"/>
        <v>2.2163550043600426</v>
      </c>
      <c r="AR52" s="390">
        <v>6312</v>
      </c>
      <c r="AS52" s="395">
        <f t="shared" si="21"/>
        <v>2.1841737373178125</v>
      </c>
      <c r="AT52" s="397">
        <v>6327</v>
      </c>
      <c r="AU52" s="395">
        <f t="shared" si="22"/>
        <v>2.2092868965228258</v>
      </c>
      <c r="AV52" s="397">
        <v>6576</v>
      </c>
      <c r="AW52" s="395">
        <f t="shared" si="23"/>
        <v>2.3212142605012356</v>
      </c>
      <c r="AX52" s="397">
        <v>6965</v>
      </c>
      <c r="AY52" s="395">
        <f t="shared" si="24"/>
        <v>2.4629932174860141</v>
      </c>
      <c r="AZ52" s="397">
        <v>7416</v>
      </c>
      <c r="BA52" s="395">
        <f t="shared" si="25"/>
        <v>2.6462842828698054</v>
      </c>
      <c r="BB52" s="398">
        <v>7600</v>
      </c>
      <c r="BC52" s="396">
        <f t="shared" si="26"/>
        <v>2.7460417253813745</v>
      </c>
    </row>
    <row r="53" spans="1:55" ht="17.25" customHeight="1">
      <c r="A53" s="387" t="s">
        <v>185</v>
      </c>
      <c r="B53" s="388">
        <v>1517</v>
      </c>
      <c r="C53" s="395">
        <f t="shared" si="0"/>
        <v>0.5249352914307861</v>
      </c>
      <c r="D53" s="390">
        <v>1566</v>
      </c>
      <c r="E53" s="395">
        <f t="shared" si="1"/>
        <v>0.54189101277561702</v>
      </c>
      <c r="F53" s="390">
        <v>1752</v>
      </c>
      <c r="G53" s="395">
        <f t="shared" si="2"/>
        <v>0.61177029282566642</v>
      </c>
      <c r="H53" s="390">
        <v>4363</v>
      </c>
      <c r="I53" s="395">
        <f t="shared" si="3"/>
        <v>1.5400635368866926</v>
      </c>
      <c r="J53" s="390">
        <v>4560</v>
      </c>
      <c r="K53" s="395">
        <f t="shared" si="4"/>
        <v>1.6125267870403768</v>
      </c>
      <c r="L53" s="390">
        <v>4710</v>
      </c>
      <c r="M53" s="395">
        <f t="shared" si="5"/>
        <v>1.6806902605605154</v>
      </c>
      <c r="N53" s="390">
        <v>4818</v>
      </c>
      <c r="O53" s="395">
        <f t="shared" si="6"/>
        <v>1.6671972538652122</v>
      </c>
      <c r="P53" s="390">
        <v>4793</v>
      </c>
      <c r="Q53" s="395">
        <f t="shared" si="7"/>
        <v>1.6585463756280536</v>
      </c>
      <c r="R53" s="390">
        <v>4666</v>
      </c>
      <c r="S53" s="395">
        <f t="shared" si="8"/>
        <v>1.6292923437925568</v>
      </c>
      <c r="T53" s="390">
        <v>5118</v>
      </c>
      <c r="U53" s="395">
        <f t="shared" si="9"/>
        <v>1.8065654782915637</v>
      </c>
      <c r="V53" s="390">
        <v>5544</v>
      </c>
      <c r="W53" s="395">
        <f t="shared" si="10"/>
        <v>1.9604930937175107</v>
      </c>
      <c r="X53" s="390">
        <v>5955</v>
      </c>
      <c r="Y53" s="395">
        <f t="shared" si="11"/>
        <v>2.1249491510908429</v>
      </c>
      <c r="Z53" s="390">
        <v>6315</v>
      </c>
      <c r="AA53" s="395">
        <f t="shared" si="12"/>
        <v>2.1852118427062717</v>
      </c>
      <c r="AB53" s="390">
        <v>6590</v>
      </c>
      <c r="AC53" s="395">
        <f t="shared" si="13"/>
        <v>2.2803715033150165</v>
      </c>
      <c r="AD53" s="390">
        <v>2335</v>
      </c>
      <c r="AE53" s="395">
        <f t="shared" si="14"/>
        <v>0.8079920273506167</v>
      </c>
      <c r="AF53" s="390">
        <v>7054</v>
      </c>
      <c r="AG53" s="395">
        <f t="shared" si="15"/>
        <v>2.4409318033966807</v>
      </c>
      <c r="AH53" s="390">
        <v>7244</v>
      </c>
      <c r="AI53" s="395">
        <f t="shared" si="16"/>
        <v>2.5294885851764426</v>
      </c>
      <c r="AJ53" s="390">
        <v>7466</v>
      </c>
      <c r="AK53" s="395">
        <f t="shared" si="17"/>
        <v>2.6353688669255209</v>
      </c>
      <c r="AL53" s="390">
        <v>7903</v>
      </c>
      <c r="AM53" s="395">
        <f t="shared" si="18"/>
        <v>2.7946928065745826</v>
      </c>
      <c r="AN53" s="390">
        <v>8479</v>
      </c>
      <c r="AO53" s="395">
        <f t="shared" si="19"/>
        <v>3.0255993034591535</v>
      </c>
      <c r="AP53" s="390">
        <v>8926</v>
      </c>
      <c r="AQ53" s="395">
        <f t="shared" si="20"/>
        <v>3.0887095657951198</v>
      </c>
      <c r="AR53" s="390">
        <v>9453</v>
      </c>
      <c r="AS53" s="395">
        <f t="shared" si="21"/>
        <v>3.2710700790344238</v>
      </c>
      <c r="AT53" s="397">
        <v>10376</v>
      </c>
      <c r="AU53" s="395">
        <f t="shared" si="22"/>
        <v>3.6231327387894487</v>
      </c>
      <c r="AV53" s="397">
        <v>10553</v>
      </c>
      <c r="AW53" s="395">
        <f t="shared" si="23"/>
        <v>3.7250264737027887</v>
      </c>
      <c r="AX53" s="397">
        <v>10519</v>
      </c>
      <c r="AY53" s="395">
        <f t="shared" si="24"/>
        <v>3.7197739633503777</v>
      </c>
      <c r="AZ53" s="397">
        <v>10292</v>
      </c>
      <c r="BA53" s="395">
        <f t="shared" si="25"/>
        <v>3.6725401617173725</v>
      </c>
      <c r="BB53" s="398">
        <v>10345</v>
      </c>
      <c r="BC53" s="396">
        <f t="shared" si="26"/>
        <v>3.7378686380355686</v>
      </c>
    </row>
    <row r="54" spans="1:55" ht="17.25" customHeight="1">
      <c r="A54" s="394" t="s">
        <v>167</v>
      </c>
      <c r="B54" s="388">
        <v>462</v>
      </c>
      <c r="C54" s="395">
        <f t="shared" si="0"/>
        <v>0.15986822982269161</v>
      </c>
      <c r="D54" s="390">
        <v>462</v>
      </c>
      <c r="E54" s="395">
        <f t="shared" si="1"/>
        <v>0.15986822982269161</v>
      </c>
      <c r="F54" s="390">
        <v>511</v>
      </c>
      <c r="G54" s="395">
        <f t="shared" si="2"/>
        <v>0.17843300207415269</v>
      </c>
      <c r="H54" s="390">
        <v>1347</v>
      </c>
      <c r="I54" s="395">
        <f t="shared" si="3"/>
        <v>0.47546770208259798</v>
      </c>
      <c r="J54" s="390">
        <v>1421</v>
      </c>
      <c r="K54" s="395">
        <f t="shared" si="4"/>
        <v>0.50250012376850339</v>
      </c>
      <c r="L54" s="390">
        <v>1528</v>
      </c>
      <c r="M54" s="395">
        <f t="shared" si="5"/>
        <v>0.54524303994404832</v>
      </c>
      <c r="N54" s="390">
        <v>1580</v>
      </c>
      <c r="O54" s="395">
        <f t="shared" si="6"/>
        <v>0.54673550458842579</v>
      </c>
      <c r="P54" s="390">
        <v>1585</v>
      </c>
      <c r="Q54" s="395">
        <f t="shared" si="7"/>
        <v>0.54846568023585751</v>
      </c>
      <c r="R54" s="390">
        <v>1558</v>
      </c>
      <c r="S54" s="395">
        <f t="shared" si="8"/>
        <v>0.54402860514976503</v>
      </c>
      <c r="T54" s="390">
        <v>1668</v>
      </c>
      <c r="U54" s="395">
        <f t="shared" si="9"/>
        <v>0.58877515001764913</v>
      </c>
      <c r="V54" s="390">
        <v>1759</v>
      </c>
      <c r="W54" s="395">
        <f t="shared" si="10"/>
        <v>0.62202513561491735</v>
      </c>
      <c r="X54" s="390">
        <v>1912</v>
      </c>
      <c r="Y54" s="395">
        <f t="shared" si="11"/>
        <v>0.68226746883051081</v>
      </c>
      <c r="Z54" s="390">
        <v>2063</v>
      </c>
      <c r="AA54" s="395">
        <f t="shared" si="12"/>
        <v>0.71387047213033072</v>
      </c>
      <c r="AB54" s="390">
        <v>2186</v>
      </c>
      <c r="AC54" s="395">
        <f t="shared" si="13"/>
        <v>0.75643279305715116</v>
      </c>
      <c r="AD54" s="390">
        <v>4448</v>
      </c>
      <c r="AE54" s="395">
        <f t="shared" si="14"/>
        <v>1.5391642559552645</v>
      </c>
      <c r="AF54" s="390">
        <v>2547</v>
      </c>
      <c r="AG54" s="395">
        <f t="shared" si="15"/>
        <v>0.88135147480172193</v>
      </c>
      <c r="AH54" s="390">
        <v>2703</v>
      </c>
      <c r="AI54" s="395">
        <f t="shared" si="16"/>
        <v>0.94384423602042034</v>
      </c>
      <c r="AJ54" s="390">
        <v>2847</v>
      </c>
      <c r="AK54" s="395">
        <f t="shared" si="17"/>
        <v>1.0049417578538653</v>
      </c>
      <c r="AL54" s="390">
        <v>3055</v>
      </c>
      <c r="AM54" s="395">
        <f t="shared" si="18"/>
        <v>1.0803222224579718</v>
      </c>
      <c r="AN54" s="390">
        <v>3357</v>
      </c>
      <c r="AO54" s="395">
        <f t="shared" si="19"/>
        <v>1.1978932494058707</v>
      </c>
      <c r="AP54" s="390">
        <v>3589</v>
      </c>
      <c r="AQ54" s="395">
        <f t="shared" si="20"/>
        <v>1.2419200797264938</v>
      </c>
      <c r="AR54" s="390">
        <v>3831</v>
      </c>
      <c r="AS54" s="395">
        <f t="shared" si="21"/>
        <v>1.3256605810621893</v>
      </c>
      <c r="AT54" s="397">
        <v>4217</v>
      </c>
      <c r="AU54" s="395">
        <f t="shared" si="22"/>
        <v>1.4725087470581253</v>
      </c>
      <c r="AV54" s="397">
        <v>4336</v>
      </c>
      <c r="AW54" s="395">
        <f t="shared" si="23"/>
        <v>1.5305330038828098</v>
      </c>
      <c r="AX54" s="397">
        <v>4396</v>
      </c>
      <c r="AY54" s="395">
        <f t="shared" si="24"/>
        <v>1.5545324025941878</v>
      </c>
      <c r="AZ54" s="397">
        <v>4338</v>
      </c>
      <c r="BA54" s="395">
        <f t="shared" si="25"/>
        <v>1.5479478450767552</v>
      </c>
      <c r="BB54" s="398">
        <v>4478</v>
      </c>
      <c r="BC54" s="396">
        <f t="shared" si="26"/>
        <v>1.6179966902970782</v>
      </c>
    </row>
    <row r="55" spans="1:55" ht="17.25" customHeight="1">
      <c r="A55" s="394" t="s">
        <v>169</v>
      </c>
      <c r="B55" s="388">
        <v>1055</v>
      </c>
      <c r="C55" s="395">
        <f t="shared" si="0"/>
        <v>0.36506706160809443</v>
      </c>
      <c r="D55" s="390">
        <v>1104</v>
      </c>
      <c r="E55" s="395">
        <f t="shared" si="1"/>
        <v>0.38202278295292535</v>
      </c>
      <c r="F55" s="390">
        <v>1241</v>
      </c>
      <c r="G55" s="395">
        <f t="shared" si="2"/>
        <v>0.43333729075151373</v>
      </c>
      <c r="H55" s="390">
        <v>3016</v>
      </c>
      <c r="I55" s="395">
        <f t="shared" si="3"/>
        <v>1.0645958348040945</v>
      </c>
      <c r="J55" s="390">
        <v>3139</v>
      </c>
      <c r="K55" s="395">
        <f t="shared" si="4"/>
        <v>1.1100266632718734</v>
      </c>
      <c r="L55" s="390">
        <v>3182</v>
      </c>
      <c r="M55" s="395">
        <f t="shared" si="5"/>
        <v>1.1354472206164672</v>
      </c>
      <c r="N55" s="390">
        <v>3238</v>
      </c>
      <c r="O55" s="395">
        <f t="shared" si="6"/>
        <v>1.1204617492767865</v>
      </c>
      <c r="P55" s="390">
        <v>3208</v>
      </c>
      <c r="Q55" s="395">
        <f t="shared" si="7"/>
        <v>1.1100806953921962</v>
      </c>
      <c r="R55" s="390">
        <v>3108</v>
      </c>
      <c r="S55" s="395">
        <f t="shared" si="8"/>
        <v>1.0852637386427917</v>
      </c>
      <c r="T55" s="390">
        <v>3450</v>
      </c>
      <c r="U55" s="395">
        <f t="shared" si="9"/>
        <v>1.2177903282739144</v>
      </c>
      <c r="V55" s="390">
        <v>3785</v>
      </c>
      <c r="W55" s="395">
        <f t="shared" si="10"/>
        <v>1.3384679581025933</v>
      </c>
      <c r="X55" s="390">
        <v>4043</v>
      </c>
      <c r="Y55" s="395">
        <f t="shared" si="11"/>
        <v>1.4426816822603321</v>
      </c>
      <c r="Z55" s="390">
        <v>4252</v>
      </c>
      <c r="AA55" s="395">
        <f t="shared" si="12"/>
        <v>1.4713413705759408</v>
      </c>
      <c r="AB55" s="390">
        <v>4404</v>
      </c>
      <c r="AC55" s="395">
        <f t="shared" si="13"/>
        <v>1.5239387102578654</v>
      </c>
      <c r="AD55" s="390">
        <v>3749</v>
      </c>
      <c r="AE55" s="395">
        <f t="shared" si="14"/>
        <v>1.297285700444309</v>
      </c>
      <c r="AF55" s="390">
        <v>4507</v>
      </c>
      <c r="AG55" s="395">
        <f t="shared" si="15"/>
        <v>1.5595803285949588</v>
      </c>
      <c r="AH55" s="390">
        <v>4541</v>
      </c>
      <c r="AI55" s="395">
        <f t="shared" si="16"/>
        <v>1.5856443491560224</v>
      </c>
      <c r="AJ55" s="390">
        <v>4619</v>
      </c>
      <c r="AK55" s="395">
        <f t="shared" si="17"/>
        <v>1.6304271090716553</v>
      </c>
      <c r="AL55" s="390">
        <v>4848</v>
      </c>
      <c r="AM55" s="395">
        <f t="shared" si="18"/>
        <v>1.714370584116611</v>
      </c>
      <c r="AN55" s="390">
        <v>5122</v>
      </c>
      <c r="AO55" s="395">
        <f t="shared" si="19"/>
        <v>1.8277060540532823</v>
      </c>
      <c r="AP55" s="390">
        <v>5337</v>
      </c>
      <c r="AQ55" s="395">
        <f t="shared" si="20"/>
        <v>1.8467894860686256</v>
      </c>
      <c r="AR55" s="390">
        <v>5622</v>
      </c>
      <c r="AS55" s="395">
        <f t="shared" si="21"/>
        <v>1.9454094979722343</v>
      </c>
      <c r="AT55" s="397">
        <v>6159</v>
      </c>
      <c r="AU55" s="395">
        <f t="shared" si="22"/>
        <v>2.1506239917313241</v>
      </c>
      <c r="AV55" s="397">
        <v>6217</v>
      </c>
      <c r="AW55" s="395">
        <f t="shared" si="23"/>
        <v>2.1944934698199789</v>
      </c>
      <c r="AX55" s="397">
        <v>6123</v>
      </c>
      <c r="AY55" s="395">
        <f t="shared" si="24"/>
        <v>2.1652415607561903</v>
      </c>
      <c r="AZ55" s="397">
        <v>5954</v>
      </c>
      <c r="BA55" s="395">
        <f t="shared" si="25"/>
        <v>2.1245923166406175</v>
      </c>
      <c r="BB55" s="398">
        <v>5867</v>
      </c>
      <c r="BC55" s="396">
        <f t="shared" si="26"/>
        <v>2.1198719477384902</v>
      </c>
    </row>
    <row r="56" spans="1:55" ht="17.25" customHeight="1">
      <c r="A56" s="387" t="s">
        <v>186</v>
      </c>
      <c r="B56" s="388">
        <v>877</v>
      </c>
      <c r="C56" s="395">
        <f t="shared" si="0"/>
        <v>0.30347280855952496</v>
      </c>
      <c r="D56" s="390">
        <v>940</v>
      </c>
      <c r="E56" s="395">
        <f t="shared" si="1"/>
        <v>0.32527302171716471</v>
      </c>
      <c r="F56" s="390">
        <v>990</v>
      </c>
      <c r="G56" s="395">
        <f t="shared" si="2"/>
        <v>0.34569211752135259</v>
      </c>
      <c r="H56" s="390">
        <v>2139</v>
      </c>
      <c r="I56" s="395">
        <f t="shared" si="3"/>
        <v>0.75503000352982708</v>
      </c>
      <c r="J56" s="390">
        <v>2114</v>
      </c>
      <c r="K56" s="395">
        <f t="shared" si="4"/>
        <v>0.74756176048319223</v>
      </c>
      <c r="L56" s="390">
        <v>2191</v>
      </c>
      <c r="M56" s="395">
        <f t="shared" si="5"/>
        <v>0.78182428044333108</v>
      </c>
      <c r="N56" s="390">
        <v>2341</v>
      </c>
      <c r="O56" s="395">
        <f t="shared" si="6"/>
        <v>0.81006823812753481</v>
      </c>
      <c r="P56" s="390">
        <v>2620</v>
      </c>
      <c r="Q56" s="395">
        <f t="shared" si="7"/>
        <v>0.90661203925422507</v>
      </c>
      <c r="R56" s="390">
        <v>3078</v>
      </c>
      <c r="S56" s="395">
        <f t="shared" si="8"/>
        <v>1.0747882199300234</v>
      </c>
      <c r="T56" s="390">
        <v>3164</v>
      </c>
      <c r="U56" s="395">
        <f t="shared" si="9"/>
        <v>1.1168372749735263</v>
      </c>
      <c r="V56" s="390">
        <v>3295</v>
      </c>
      <c r="W56" s="395">
        <f t="shared" si="10"/>
        <v>1.1651920533548337</v>
      </c>
      <c r="X56" s="390">
        <v>3431</v>
      </c>
      <c r="Y56" s="395">
        <f t="shared" si="11"/>
        <v>1.2242989987225328</v>
      </c>
      <c r="Z56" s="390">
        <v>3410</v>
      </c>
      <c r="AA56" s="395">
        <f t="shared" si="12"/>
        <v>1.179979791548438</v>
      </c>
      <c r="AB56" s="390">
        <v>3357</v>
      </c>
      <c r="AC56" s="395">
        <f t="shared" si="13"/>
        <v>1.1616399296856617</v>
      </c>
      <c r="AD56" s="390">
        <v>1033</v>
      </c>
      <c r="AE56" s="395">
        <f t="shared" si="14"/>
        <v>0.35745428875939483</v>
      </c>
      <c r="AF56" s="390">
        <v>4156</v>
      </c>
      <c r="AG56" s="395">
        <f t="shared" si="15"/>
        <v>1.4381219981452518</v>
      </c>
      <c r="AH56" s="390">
        <v>4485</v>
      </c>
      <c r="AI56" s="395">
        <f t="shared" si="16"/>
        <v>1.5660900475588551</v>
      </c>
      <c r="AJ56" s="390">
        <v>4823</v>
      </c>
      <c r="AK56" s="395">
        <f t="shared" si="17"/>
        <v>1.7024355806565479</v>
      </c>
      <c r="AL56" s="390">
        <v>5059</v>
      </c>
      <c r="AM56" s="395">
        <f t="shared" si="18"/>
        <v>1.7889853104467688</v>
      </c>
      <c r="AN56" s="390">
        <v>5245</v>
      </c>
      <c r="AO56" s="395">
        <f t="shared" si="19"/>
        <v>1.8715966914309774</v>
      </c>
      <c r="AP56" s="390">
        <v>5453</v>
      </c>
      <c r="AQ56" s="395">
        <f t="shared" si="20"/>
        <v>1.886929561089042</v>
      </c>
      <c r="AR56" s="390">
        <v>5627</v>
      </c>
      <c r="AS56" s="395">
        <f t="shared" si="21"/>
        <v>1.9471396736196658</v>
      </c>
      <c r="AT56" s="397">
        <v>5848</v>
      </c>
      <c r="AU56" s="395">
        <f t="shared" si="22"/>
        <v>2.042027781075626</v>
      </c>
      <c r="AV56" s="397">
        <v>6166</v>
      </c>
      <c r="AW56" s="395">
        <f t="shared" si="23"/>
        <v>2.1764913519237554</v>
      </c>
      <c r="AX56" s="397">
        <v>6674</v>
      </c>
      <c r="AY56" s="395">
        <f t="shared" si="24"/>
        <v>2.3600885475235689</v>
      </c>
      <c r="AZ56" s="397">
        <v>7103</v>
      </c>
      <c r="BA56" s="395">
        <f t="shared" si="25"/>
        <v>2.5345950999493296</v>
      </c>
      <c r="BB56" s="398">
        <v>7597</v>
      </c>
      <c r="BC56" s="396">
        <f t="shared" si="26"/>
        <v>2.7449577615424081</v>
      </c>
    </row>
    <row r="57" spans="1:55" ht="17.25" customHeight="1">
      <c r="A57" s="394" t="s">
        <v>167</v>
      </c>
      <c r="B57" s="388">
        <v>218</v>
      </c>
      <c r="C57" s="395">
        <f t="shared" si="0"/>
        <v>7.5435658228023311E-2</v>
      </c>
      <c r="D57" s="390">
        <v>250</v>
      </c>
      <c r="E57" s="395">
        <f t="shared" si="1"/>
        <v>8.6508782371586365E-2</v>
      </c>
      <c r="F57" s="390">
        <v>263</v>
      </c>
      <c r="G57" s="395">
        <f t="shared" si="2"/>
        <v>9.1835380715268422E-2</v>
      </c>
      <c r="H57" s="390">
        <v>600</v>
      </c>
      <c r="I57" s="395">
        <f t="shared" si="3"/>
        <v>0.2117896223085069</v>
      </c>
      <c r="J57" s="390">
        <v>601</v>
      </c>
      <c r="K57" s="395">
        <f t="shared" si="4"/>
        <v>0.21252820153755844</v>
      </c>
      <c r="L57" s="390">
        <v>592</v>
      </c>
      <c r="M57" s="395">
        <f t="shared" si="5"/>
        <v>0.21124599453329623</v>
      </c>
      <c r="N57" s="390">
        <v>608</v>
      </c>
      <c r="O57" s="395">
        <f t="shared" si="6"/>
        <v>0.21038935872769804</v>
      </c>
      <c r="P57" s="390">
        <v>688</v>
      </c>
      <c r="Q57" s="395">
        <f t="shared" si="7"/>
        <v>0.23807216908660567</v>
      </c>
      <c r="R57" s="390">
        <v>815</v>
      </c>
      <c r="S57" s="395">
        <f t="shared" si="8"/>
        <v>0.28458492503020438</v>
      </c>
      <c r="T57" s="390">
        <v>857</v>
      </c>
      <c r="U57" s="395">
        <f t="shared" si="9"/>
        <v>0.30250617719731732</v>
      </c>
      <c r="V57" s="390">
        <v>934</v>
      </c>
      <c r="W57" s="395">
        <f t="shared" si="10"/>
        <v>0.33028509190695438</v>
      </c>
      <c r="X57" s="390">
        <v>962</v>
      </c>
      <c r="Y57" s="395">
        <f t="shared" si="11"/>
        <v>0.34327474111660639</v>
      </c>
      <c r="Z57" s="390">
        <v>934</v>
      </c>
      <c r="AA57" s="395">
        <f t="shared" si="12"/>
        <v>0.32319681094024666</v>
      </c>
      <c r="AB57" s="390">
        <v>940</v>
      </c>
      <c r="AC57" s="395">
        <f t="shared" si="13"/>
        <v>0.32527302171716471</v>
      </c>
      <c r="AD57" s="390">
        <v>2716</v>
      </c>
      <c r="AE57" s="395">
        <f t="shared" si="14"/>
        <v>0.93983141168491424</v>
      </c>
      <c r="AF57" s="390">
        <v>1141</v>
      </c>
      <c r="AG57" s="395">
        <f t="shared" si="15"/>
        <v>0.39482608274392017</v>
      </c>
      <c r="AH57" s="390">
        <v>1280</v>
      </c>
      <c r="AI57" s="395">
        <f t="shared" si="16"/>
        <v>0.44695546507811251</v>
      </c>
      <c r="AJ57" s="390">
        <v>1403</v>
      </c>
      <c r="AK57" s="395">
        <f t="shared" si="17"/>
        <v>0.49523473349805858</v>
      </c>
      <c r="AL57" s="390">
        <v>1486</v>
      </c>
      <c r="AM57" s="395">
        <f t="shared" si="18"/>
        <v>0.52548570296973685</v>
      </c>
      <c r="AN57" s="390">
        <v>1593</v>
      </c>
      <c r="AO57" s="395">
        <f t="shared" si="19"/>
        <v>0.56843727920868392</v>
      </c>
      <c r="AP57" s="390">
        <v>1764</v>
      </c>
      <c r="AQ57" s="395">
        <f t="shared" si="20"/>
        <v>0.61040596841391337</v>
      </c>
      <c r="AR57" s="390">
        <v>1879</v>
      </c>
      <c r="AS57" s="395">
        <f t="shared" si="21"/>
        <v>0.65020000830484315</v>
      </c>
      <c r="AT57" s="397">
        <v>2013</v>
      </c>
      <c r="AU57" s="395">
        <f t="shared" si="22"/>
        <v>0.7029073056267503</v>
      </c>
      <c r="AV57" s="397">
        <v>2172</v>
      </c>
      <c r="AW57" s="395">
        <f t="shared" si="23"/>
        <v>0.76667843275679493</v>
      </c>
      <c r="AX57" s="397">
        <v>2393</v>
      </c>
      <c r="AY57" s="395">
        <f t="shared" si="24"/>
        <v>0.84622293890079425</v>
      </c>
      <c r="AZ57" s="397">
        <v>2579</v>
      </c>
      <c r="BA57" s="395">
        <f t="shared" si="25"/>
        <v>0.92027604713069422</v>
      </c>
      <c r="BB57" s="398">
        <v>2809</v>
      </c>
      <c r="BC57" s="396">
        <f t="shared" si="26"/>
        <v>1.0149514745521422</v>
      </c>
    </row>
    <row r="58" spans="1:55" ht="17.25" customHeight="1">
      <c r="A58" s="394" t="s">
        <v>169</v>
      </c>
      <c r="B58" s="388">
        <v>659</v>
      </c>
      <c r="C58" s="395">
        <f t="shared" si="0"/>
        <v>0.22803715033150165</v>
      </c>
      <c r="D58" s="390">
        <v>690</v>
      </c>
      <c r="E58" s="395">
        <f t="shared" si="1"/>
        <v>0.23876423934557836</v>
      </c>
      <c r="F58" s="390">
        <v>727</v>
      </c>
      <c r="G58" s="395">
        <f t="shared" si="2"/>
        <v>0.25385673680608417</v>
      </c>
      <c r="H58" s="390">
        <v>1539</v>
      </c>
      <c r="I58" s="395">
        <f t="shared" si="3"/>
        <v>0.54324038122132023</v>
      </c>
      <c r="J58" s="390">
        <v>1513</v>
      </c>
      <c r="K58" s="395">
        <f t="shared" si="4"/>
        <v>0.53503355894563387</v>
      </c>
      <c r="L58" s="390">
        <v>1599</v>
      </c>
      <c r="M58" s="395">
        <f t="shared" si="5"/>
        <v>0.5705782859100349</v>
      </c>
      <c r="N58" s="390">
        <v>1733</v>
      </c>
      <c r="O58" s="395">
        <f t="shared" si="6"/>
        <v>0.59967887939983666</v>
      </c>
      <c r="P58" s="390">
        <v>1932</v>
      </c>
      <c r="Q58" s="395">
        <f t="shared" si="7"/>
        <v>0.6685398701676194</v>
      </c>
      <c r="R58" s="390">
        <v>2263</v>
      </c>
      <c r="S58" s="395">
        <f t="shared" si="8"/>
        <v>0.79020329489981911</v>
      </c>
      <c r="T58" s="390">
        <v>2307</v>
      </c>
      <c r="U58" s="395">
        <f t="shared" si="9"/>
        <v>0.81433109777620893</v>
      </c>
      <c r="V58" s="390">
        <v>2361</v>
      </c>
      <c r="W58" s="395">
        <f t="shared" si="10"/>
        <v>0.83490696144787935</v>
      </c>
      <c r="X58" s="390">
        <v>2469</v>
      </c>
      <c r="Y58" s="395">
        <f t="shared" si="11"/>
        <v>0.8810242576059264</v>
      </c>
      <c r="Z58" s="390">
        <v>2476</v>
      </c>
      <c r="AA58" s="395">
        <f t="shared" si="12"/>
        <v>0.85678298060819136</v>
      </c>
      <c r="AB58" s="390">
        <v>2417</v>
      </c>
      <c r="AC58" s="395">
        <f t="shared" si="13"/>
        <v>0.83636690796849689</v>
      </c>
      <c r="AD58" s="390">
        <v>1948</v>
      </c>
      <c r="AE58" s="395">
        <f t="shared" si="14"/>
        <v>0.67407643223940095</v>
      </c>
      <c r="AF58" s="390">
        <v>3015</v>
      </c>
      <c r="AG58" s="395">
        <f t="shared" si="15"/>
        <v>1.0432959154013315</v>
      </c>
      <c r="AH58" s="390">
        <v>3205</v>
      </c>
      <c r="AI58" s="395">
        <f t="shared" si="16"/>
        <v>1.1191345824807426</v>
      </c>
      <c r="AJ58" s="390">
        <v>3420</v>
      </c>
      <c r="AK58" s="395">
        <f t="shared" si="17"/>
        <v>1.2072008471584894</v>
      </c>
      <c r="AL58" s="390">
        <v>3573</v>
      </c>
      <c r="AM58" s="395">
        <f t="shared" si="18"/>
        <v>1.2634996074770322</v>
      </c>
      <c r="AN58" s="390">
        <v>3652</v>
      </c>
      <c r="AO58" s="395">
        <f t="shared" si="19"/>
        <v>1.3031594122222936</v>
      </c>
      <c r="AP58" s="390">
        <v>3689</v>
      </c>
      <c r="AQ58" s="395">
        <f t="shared" si="20"/>
        <v>1.2765235926751284</v>
      </c>
      <c r="AR58" s="390">
        <v>3748</v>
      </c>
      <c r="AS58" s="395">
        <f t="shared" si="21"/>
        <v>1.2969396653148229</v>
      </c>
      <c r="AT58" s="397">
        <v>3835</v>
      </c>
      <c r="AU58" s="395">
        <f t="shared" si="22"/>
        <v>1.3391204754488759</v>
      </c>
      <c r="AV58" s="397">
        <v>3994</v>
      </c>
      <c r="AW58" s="395">
        <f t="shared" si="23"/>
        <v>1.4098129191669608</v>
      </c>
      <c r="AX58" s="397">
        <v>4281</v>
      </c>
      <c r="AY58" s="395">
        <f t="shared" si="24"/>
        <v>1.5138656086227749</v>
      </c>
      <c r="AZ58" s="397">
        <v>4524</v>
      </c>
      <c r="BA58" s="395">
        <f t="shared" si="25"/>
        <v>1.6143190528186353</v>
      </c>
      <c r="BB58" s="398">
        <v>4788</v>
      </c>
      <c r="BC58" s="396">
        <f t="shared" si="26"/>
        <v>1.7300062869902659</v>
      </c>
    </row>
    <row r="59" spans="1:55" ht="17.25" customHeight="1">
      <c r="A59" s="387" t="s">
        <v>187</v>
      </c>
      <c r="B59" s="388">
        <v>583</v>
      </c>
      <c r="C59" s="395">
        <f t="shared" si="0"/>
        <v>0.20173848049053941</v>
      </c>
      <c r="D59" s="390">
        <v>586</v>
      </c>
      <c r="E59" s="395">
        <f t="shared" si="1"/>
        <v>0.20277658587899844</v>
      </c>
      <c r="F59" s="390">
        <v>633</v>
      </c>
      <c r="G59" s="395">
        <f t="shared" si="2"/>
        <v>0.22103344483941031</v>
      </c>
      <c r="H59" s="390">
        <v>1588</v>
      </c>
      <c r="I59" s="395">
        <f t="shared" si="3"/>
        <v>0.56053653370984824</v>
      </c>
      <c r="J59" s="390">
        <v>1090</v>
      </c>
      <c r="K59" s="395">
        <f t="shared" si="4"/>
        <v>0.38545048198991461</v>
      </c>
      <c r="L59" s="390">
        <v>1082</v>
      </c>
      <c r="M59" s="395">
        <f t="shared" si="5"/>
        <v>0.38609487514362584</v>
      </c>
      <c r="N59" s="390">
        <v>1142</v>
      </c>
      <c r="O59" s="395">
        <f t="shared" si="6"/>
        <v>0.3951721178734065</v>
      </c>
      <c r="P59" s="390">
        <v>1152</v>
      </c>
      <c r="Q59" s="395">
        <f t="shared" si="7"/>
        <v>0.39863246916826994</v>
      </c>
      <c r="R59" s="390">
        <v>1150</v>
      </c>
      <c r="S59" s="395">
        <f t="shared" si="8"/>
        <v>0.40156155065611665</v>
      </c>
      <c r="T59" s="390">
        <v>1170</v>
      </c>
      <c r="U59" s="395">
        <f t="shared" si="9"/>
        <v>0.41298976350158839</v>
      </c>
      <c r="V59" s="390">
        <v>1257</v>
      </c>
      <c r="W59" s="395">
        <f t="shared" si="10"/>
        <v>0.44450573932231441</v>
      </c>
      <c r="X59" s="390">
        <v>1344</v>
      </c>
      <c r="Y59" s="395">
        <f t="shared" si="11"/>
        <v>0.47958550110261844</v>
      </c>
      <c r="Z59" s="390">
        <v>1572</v>
      </c>
      <c r="AA59" s="395">
        <f t="shared" si="12"/>
        <v>0.54396722355253502</v>
      </c>
      <c r="AB59" s="390">
        <v>1877</v>
      </c>
      <c r="AC59" s="395">
        <f t="shared" si="13"/>
        <v>0.64950793804587048</v>
      </c>
      <c r="AD59" s="390">
        <v>429</v>
      </c>
      <c r="AE59" s="395">
        <f t="shared" si="14"/>
        <v>0.14844907054964218</v>
      </c>
      <c r="AF59" s="390">
        <v>2045</v>
      </c>
      <c r="AG59" s="395">
        <f t="shared" si="15"/>
        <v>0.70764183979957651</v>
      </c>
      <c r="AH59" s="390">
        <v>2124</v>
      </c>
      <c r="AI59" s="395">
        <f t="shared" si="16"/>
        <v>0.74166672486399277</v>
      </c>
      <c r="AJ59" s="390">
        <v>2091</v>
      </c>
      <c r="AK59" s="395">
        <f t="shared" si="17"/>
        <v>0.7380868337451465</v>
      </c>
      <c r="AL59" s="390">
        <v>2129</v>
      </c>
      <c r="AM59" s="395">
        <f t="shared" si="18"/>
        <v>0.75286612491424609</v>
      </c>
      <c r="AN59" s="390">
        <v>2413</v>
      </c>
      <c r="AO59" s="395">
        <f t="shared" si="19"/>
        <v>0.86104152839331716</v>
      </c>
      <c r="AP59" s="390">
        <v>2682</v>
      </c>
      <c r="AQ59" s="395">
        <f t="shared" si="20"/>
        <v>0.92806621728237848</v>
      </c>
      <c r="AR59" s="390">
        <v>2956</v>
      </c>
      <c r="AS59" s="395">
        <f t="shared" si="21"/>
        <v>1.0228798427616372</v>
      </c>
      <c r="AT59" s="397">
        <v>3161</v>
      </c>
      <c r="AU59" s="395">
        <f t="shared" si="22"/>
        <v>1.1037704883686823</v>
      </c>
      <c r="AV59" s="397">
        <v>3271</v>
      </c>
      <c r="AW59" s="395">
        <f t="shared" si="23"/>
        <v>1.1546064242852099</v>
      </c>
      <c r="AX59" s="397">
        <v>3443</v>
      </c>
      <c r="AY59" s="395">
        <f t="shared" si="24"/>
        <v>1.2175284490745653</v>
      </c>
      <c r="AZ59" s="397">
        <v>3566</v>
      </c>
      <c r="BA59" s="395">
        <f t="shared" si="25"/>
        <v>1.2724716495029296</v>
      </c>
      <c r="BB59" s="398">
        <v>3715</v>
      </c>
      <c r="BC59" s="396">
        <f t="shared" si="26"/>
        <v>1.3423085539199746</v>
      </c>
    </row>
    <row r="60" spans="1:55" ht="17.25" customHeight="1">
      <c r="A60" s="394" t="s">
        <v>167</v>
      </c>
      <c r="B60" s="388">
        <v>91</v>
      </c>
      <c r="C60" s="395">
        <f t="shared" si="0"/>
        <v>3.1489196783257435E-2</v>
      </c>
      <c r="D60" s="390">
        <v>104</v>
      </c>
      <c r="E60" s="395">
        <f t="shared" si="1"/>
        <v>3.5987653466579929E-2</v>
      </c>
      <c r="F60" s="390">
        <v>116</v>
      </c>
      <c r="G60" s="395">
        <f t="shared" si="2"/>
        <v>4.0505339022703944E-2</v>
      </c>
      <c r="H60" s="390">
        <v>308</v>
      </c>
      <c r="I60" s="395">
        <f t="shared" si="3"/>
        <v>0.10871867278503353</v>
      </c>
      <c r="J60" s="390">
        <v>227</v>
      </c>
      <c r="K60" s="395">
        <f t="shared" si="4"/>
        <v>8.0272715056615249E-2</v>
      </c>
      <c r="L60" s="390">
        <v>232</v>
      </c>
      <c r="M60" s="395">
        <f t="shared" si="5"/>
        <v>8.2785592452237711E-2</v>
      </c>
      <c r="N60" s="390">
        <v>258</v>
      </c>
      <c r="O60" s="395">
        <f t="shared" si="6"/>
        <v>8.9277063407477125E-2</v>
      </c>
      <c r="P60" s="390">
        <v>257</v>
      </c>
      <c r="Q60" s="395">
        <f t="shared" si="7"/>
        <v>8.8931028277990778E-2</v>
      </c>
      <c r="R60" s="390">
        <v>254</v>
      </c>
      <c r="S60" s="395">
        <f t="shared" si="8"/>
        <v>8.8692725101437941E-2</v>
      </c>
      <c r="T60" s="390">
        <v>260</v>
      </c>
      <c r="U60" s="395">
        <f t="shared" si="9"/>
        <v>9.177550300035299E-2</v>
      </c>
      <c r="V60" s="390">
        <v>279</v>
      </c>
      <c r="W60" s="395">
        <f t="shared" si="10"/>
        <v>9.8661178417601997E-2</v>
      </c>
      <c r="X60" s="390">
        <v>295</v>
      </c>
      <c r="Y60" s="395">
        <f t="shared" si="11"/>
        <v>0.10526616281642295</v>
      </c>
      <c r="Z60" s="390">
        <v>354</v>
      </c>
      <c r="AA60" s="395">
        <f t="shared" si="12"/>
        <v>0.12249643583816629</v>
      </c>
      <c r="AB60" s="390">
        <v>412</v>
      </c>
      <c r="AC60" s="395">
        <f t="shared" si="13"/>
        <v>0.14256647334837433</v>
      </c>
      <c r="AD60" s="390">
        <v>1519</v>
      </c>
      <c r="AE60" s="395">
        <f t="shared" si="14"/>
        <v>0.52562736168975877</v>
      </c>
      <c r="AF60" s="390">
        <v>465</v>
      </c>
      <c r="AG60" s="395">
        <f t="shared" si="15"/>
        <v>0.16090633521115064</v>
      </c>
      <c r="AH60" s="390">
        <v>453</v>
      </c>
      <c r="AI60" s="395">
        <f t="shared" si="16"/>
        <v>0.15818033256280073</v>
      </c>
      <c r="AJ60" s="390">
        <v>439</v>
      </c>
      <c r="AK60" s="395">
        <f t="shared" si="17"/>
        <v>0.15495940698905752</v>
      </c>
      <c r="AL60" s="390">
        <v>474</v>
      </c>
      <c r="AM60" s="395">
        <f t="shared" si="18"/>
        <v>0.16761791602130233</v>
      </c>
      <c r="AN60" s="390">
        <v>543</v>
      </c>
      <c r="AO60" s="395">
        <f t="shared" si="19"/>
        <v>0.19376110647226324</v>
      </c>
      <c r="AP60" s="390">
        <v>599</v>
      </c>
      <c r="AQ60" s="395">
        <f t="shared" si="20"/>
        <v>0.20727504256232093</v>
      </c>
      <c r="AR60" s="390">
        <v>702</v>
      </c>
      <c r="AS60" s="395">
        <f t="shared" si="21"/>
        <v>0.24291666089941449</v>
      </c>
      <c r="AT60" s="397">
        <v>786</v>
      </c>
      <c r="AU60" s="395">
        <f t="shared" si="22"/>
        <v>0.2744585902745284</v>
      </c>
      <c r="AV60" s="397">
        <v>849</v>
      </c>
      <c r="AW60" s="395">
        <f t="shared" si="23"/>
        <v>0.29968231556653724</v>
      </c>
      <c r="AX60" s="397">
        <v>902</v>
      </c>
      <c r="AY60" s="395">
        <f t="shared" si="24"/>
        <v>0.31896911445403947</v>
      </c>
      <c r="AZ60" s="397">
        <v>987</v>
      </c>
      <c r="BA60" s="395">
        <f t="shared" si="25"/>
        <v>0.35219560237223541</v>
      </c>
      <c r="BB60" s="398">
        <v>1063</v>
      </c>
      <c r="BC60" s="396">
        <f t="shared" si="26"/>
        <v>0.38408452027373702</v>
      </c>
    </row>
    <row r="61" spans="1:55" ht="17.25" customHeight="1">
      <c r="A61" s="394" t="s">
        <v>169</v>
      </c>
      <c r="B61" s="388">
        <v>492</v>
      </c>
      <c r="C61" s="395">
        <f t="shared" si="0"/>
        <v>0.17024928370728196</v>
      </c>
      <c r="D61" s="390">
        <v>482</v>
      </c>
      <c r="E61" s="395">
        <f t="shared" si="1"/>
        <v>0.16678893241241852</v>
      </c>
      <c r="F61" s="390">
        <v>517</v>
      </c>
      <c r="G61" s="395">
        <f t="shared" si="2"/>
        <v>0.18052810581670636</v>
      </c>
      <c r="H61" s="390">
        <v>1280</v>
      </c>
      <c r="I61" s="395">
        <f t="shared" si="3"/>
        <v>0.45181786092481468</v>
      </c>
      <c r="J61" s="390">
        <v>863</v>
      </c>
      <c r="K61" s="395">
        <f t="shared" si="4"/>
        <v>0.3051777669332994</v>
      </c>
      <c r="L61" s="390">
        <v>850</v>
      </c>
      <c r="M61" s="395">
        <f t="shared" si="5"/>
        <v>0.30330928269138813</v>
      </c>
      <c r="N61" s="390">
        <v>884</v>
      </c>
      <c r="O61" s="395">
        <f t="shared" si="6"/>
        <v>0.30589505446592935</v>
      </c>
      <c r="P61" s="390">
        <v>895</v>
      </c>
      <c r="Q61" s="395">
        <f t="shared" si="7"/>
        <v>0.30970144089027918</v>
      </c>
      <c r="R61" s="390">
        <v>896</v>
      </c>
      <c r="S61" s="395">
        <f t="shared" si="8"/>
        <v>0.31286882555467871</v>
      </c>
      <c r="T61" s="390">
        <v>910</v>
      </c>
      <c r="U61" s="395">
        <f t="shared" si="9"/>
        <v>0.32121426050123542</v>
      </c>
      <c r="V61" s="390">
        <v>978</v>
      </c>
      <c r="W61" s="395">
        <f t="shared" si="10"/>
        <v>0.34584456090471238</v>
      </c>
      <c r="X61" s="390">
        <v>1049</v>
      </c>
      <c r="Y61" s="395">
        <f t="shared" si="11"/>
        <v>0.37431933828619551</v>
      </c>
      <c r="Z61" s="390">
        <v>1218</v>
      </c>
      <c r="AA61" s="395">
        <f t="shared" si="12"/>
        <v>0.42147078771436874</v>
      </c>
      <c r="AB61" s="390">
        <v>1465</v>
      </c>
      <c r="AC61" s="395">
        <f t="shared" si="13"/>
        <v>0.50694146469749612</v>
      </c>
      <c r="AD61" s="390">
        <v>494</v>
      </c>
      <c r="AE61" s="395">
        <f t="shared" si="14"/>
        <v>0.17094135396625465</v>
      </c>
      <c r="AF61" s="390">
        <v>1580</v>
      </c>
      <c r="AG61" s="395">
        <f t="shared" si="15"/>
        <v>0.54673550458842579</v>
      </c>
      <c r="AH61" s="390">
        <v>1671</v>
      </c>
      <c r="AI61" s="395">
        <f t="shared" si="16"/>
        <v>0.58348639230119215</v>
      </c>
      <c r="AJ61" s="390">
        <v>1652</v>
      </c>
      <c r="AK61" s="395">
        <f t="shared" si="17"/>
        <v>0.58312742675608897</v>
      </c>
      <c r="AL61" s="390">
        <v>1655</v>
      </c>
      <c r="AM61" s="395">
        <f t="shared" si="18"/>
        <v>0.58524820889294371</v>
      </c>
      <c r="AN61" s="390">
        <v>1870</v>
      </c>
      <c r="AO61" s="395">
        <f t="shared" si="19"/>
        <v>0.66728042192105397</v>
      </c>
      <c r="AP61" s="390">
        <v>2083</v>
      </c>
      <c r="AQ61" s="395">
        <f t="shared" si="20"/>
        <v>0.7207911747200576</v>
      </c>
      <c r="AR61" s="390">
        <v>2254</v>
      </c>
      <c r="AS61" s="395">
        <f t="shared" si="21"/>
        <v>0.77996318186222269</v>
      </c>
      <c r="AT61" s="397">
        <v>2375</v>
      </c>
      <c r="AU61" s="395">
        <f t="shared" si="22"/>
        <v>0.82931189809415407</v>
      </c>
      <c r="AV61" s="397">
        <v>2422</v>
      </c>
      <c r="AW61" s="395">
        <f t="shared" si="23"/>
        <v>0.85492410871867275</v>
      </c>
      <c r="AX61" s="397">
        <v>2541</v>
      </c>
      <c r="AY61" s="395">
        <f t="shared" si="24"/>
        <v>0.89855933462052573</v>
      </c>
      <c r="AZ61" s="397">
        <v>2579</v>
      </c>
      <c r="BA61" s="395">
        <f t="shared" si="25"/>
        <v>0.92027604713069422</v>
      </c>
      <c r="BB61" s="398">
        <v>2652</v>
      </c>
      <c r="BC61" s="396">
        <f t="shared" si="26"/>
        <v>0.95822403364623754</v>
      </c>
    </row>
    <row r="62" spans="1:55" ht="17.25" customHeight="1">
      <c r="A62" s="406" t="s">
        <v>188</v>
      </c>
      <c r="B62" s="390"/>
      <c r="C62" s="395"/>
      <c r="D62" s="390"/>
      <c r="E62" s="395"/>
      <c r="F62" s="397"/>
      <c r="G62" s="395"/>
      <c r="H62" s="397"/>
      <c r="I62" s="395"/>
      <c r="J62" s="390">
        <v>404</v>
      </c>
      <c r="K62" s="395">
        <f t="shared" si="4"/>
        <v>0.14286421534305094</v>
      </c>
      <c r="L62" s="390">
        <v>419</v>
      </c>
      <c r="M62" s="395">
        <f t="shared" si="5"/>
        <v>0.14951363464434311</v>
      </c>
      <c r="N62" s="390">
        <v>408</v>
      </c>
      <c r="O62" s="395">
        <f t="shared" si="6"/>
        <v>0.14118233283042897</v>
      </c>
      <c r="P62" s="390">
        <v>440</v>
      </c>
      <c r="Q62" s="395">
        <f t="shared" si="7"/>
        <v>0.15225545697399198</v>
      </c>
      <c r="R62" s="390">
        <v>449</v>
      </c>
      <c r="S62" s="395">
        <f t="shared" si="8"/>
        <v>0.15678359673443162</v>
      </c>
      <c r="T62" s="390">
        <v>450</v>
      </c>
      <c r="U62" s="395">
        <f t="shared" si="9"/>
        <v>0.15884221673138016</v>
      </c>
      <c r="V62" s="390">
        <v>464</v>
      </c>
      <c r="W62" s="395">
        <f t="shared" si="10"/>
        <v>0.1640816730672664</v>
      </c>
      <c r="X62" s="390">
        <v>480</v>
      </c>
      <c r="Y62" s="395">
        <f t="shared" si="11"/>
        <v>0.17128053610807803</v>
      </c>
      <c r="Z62" s="390">
        <v>473</v>
      </c>
      <c r="AA62" s="395">
        <f t="shared" si="12"/>
        <v>0.16367461624704141</v>
      </c>
      <c r="AB62" s="390">
        <v>467</v>
      </c>
      <c r="AC62" s="395">
        <f t="shared" si="13"/>
        <v>0.16159840547012333</v>
      </c>
      <c r="AD62" s="390">
        <v>84</v>
      </c>
      <c r="AE62" s="395">
        <f t="shared" si="14"/>
        <v>2.9066950876853018E-2</v>
      </c>
      <c r="AF62" s="390">
        <v>566</v>
      </c>
      <c r="AG62" s="395">
        <f t="shared" si="15"/>
        <v>0.19585588328927153</v>
      </c>
      <c r="AH62" s="390">
        <v>633</v>
      </c>
      <c r="AI62" s="395">
        <f t="shared" si="16"/>
        <v>0.22103344483941031</v>
      </c>
      <c r="AJ62" s="390">
        <v>752</v>
      </c>
      <c r="AK62" s="395">
        <f t="shared" si="17"/>
        <v>0.26544299329332866</v>
      </c>
      <c r="AL62" s="390">
        <v>933</v>
      </c>
      <c r="AM62" s="395">
        <f t="shared" si="18"/>
        <v>0.32993146761155079</v>
      </c>
      <c r="AN62" s="390">
        <v>917</v>
      </c>
      <c r="AO62" s="395">
        <f t="shared" si="19"/>
        <v>0.32721719085647405</v>
      </c>
      <c r="AP62" s="390">
        <v>953</v>
      </c>
      <c r="AQ62" s="395">
        <f t="shared" si="20"/>
        <v>0.32977147840048721</v>
      </c>
      <c r="AR62" s="390">
        <v>970</v>
      </c>
      <c r="AS62" s="395">
        <f t="shared" si="21"/>
        <v>0.33565407560175509</v>
      </c>
      <c r="AT62" s="397">
        <v>999</v>
      </c>
      <c r="AU62" s="395">
        <f t="shared" si="22"/>
        <v>0.34883477313518307</v>
      </c>
      <c r="AV62" s="397">
        <v>1021</v>
      </c>
      <c r="AW62" s="395">
        <f t="shared" si="23"/>
        <v>0.36039534062830925</v>
      </c>
      <c r="AX62" s="397">
        <v>1180</v>
      </c>
      <c r="AY62" s="395">
        <f t="shared" si="24"/>
        <v>0.41727666857623791</v>
      </c>
      <c r="AZ62" s="397">
        <v>1302</v>
      </c>
      <c r="BA62" s="395">
        <f t="shared" si="25"/>
        <v>0.46459845419316165</v>
      </c>
      <c r="BB62" s="398">
        <v>1430</v>
      </c>
      <c r="BC62" s="396">
        <f t="shared" si="26"/>
        <v>0.51668942990728495</v>
      </c>
    </row>
    <row r="63" spans="1:55" ht="17.25" customHeight="1">
      <c r="A63" s="407" t="s">
        <v>167</v>
      </c>
      <c r="B63" s="390"/>
      <c r="C63" s="395"/>
      <c r="D63" s="390"/>
      <c r="E63" s="395"/>
      <c r="F63" s="397"/>
      <c r="G63" s="395"/>
      <c r="H63" s="397"/>
      <c r="I63" s="395"/>
      <c r="J63" s="390">
        <v>66</v>
      </c>
      <c r="K63" s="395">
        <f t="shared" si="4"/>
        <v>2.3339203496637033E-2</v>
      </c>
      <c r="L63" s="390">
        <v>74</v>
      </c>
      <c r="M63" s="395">
        <f t="shared" si="5"/>
        <v>2.6405749316662029E-2</v>
      </c>
      <c r="N63" s="390">
        <v>65</v>
      </c>
      <c r="O63" s="395">
        <f t="shared" si="6"/>
        <v>2.2492283416612455E-2</v>
      </c>
      <c r="P63" s="390">
        <v>89</v>
      </c>
      <c r="Q63" s="395">
        <f t="shared" si="7"/>
        <v>3.0797126524284749E-2</v>
      </c>
      <c r="R63" s="390">
        <v>80</v>
      </c>
      <c r="S63" s="395">
        <f t="shared" si="8"/>
        <v>2.7934716567382032E-2</v>
      </c>
      <c r="T63" s="390">
        <v>85</v>
      </c>
      <c r="U63" s="395">
        <f t="shared" si="9"/>
        <v>3.0003529827038477E-2</v>
      </c>
      <c r="V63" s="390">
        <v>77</v>
      </c>
      <c r="W63" s="395">
        <f t="shared" si="10"/>
        <v>2.7229070746076538E-2</v>
      </c>
      <c r="X63" s="390">
        <v>77</v>
      </c>
      <c r="Y63" s="395">
        <f t="shared" si="11"/>
        <v>2.7476252667337518E-2</v>
      </c>
      <c r="Z63" s="390">
        <v>75</v>
      </c>
      <c r="AA63" s="395">
        <f t="shared" si="12"/>
        <v>2.5952634711475908E-2</v>
      </c>
      <c r="AB63" s="390">
        <v>81</v>
      </c>
      <c r="AC63" s="395">
        <f t="shared" si="13"/>
        <v>2.8028845488393982E-2</v>
      </c>
      <c r="AD63" s="390">
        <v>410</v>
      </c>
      <c r="AE63" s="395">
        <f t="shared" si="14"/>
        <v>0.14187440308940164</v>
      </c>
      <c r="AF63" s="390">
        <v>97</v>
      </c>
      <c r="AG63" s="395">
        <f t="shared" si="15"/>
        <v>3.3565407560175509E-2</v>
      </c>
      <c r="AH63" s="390">
        <v>108</v>
      </c>
      <c r="AI63" s="395">
        <f t="shared" si="16"/>
        <v>3.771186736596574E-2</v>
      </c>
      <c r="AJ63" s="390">
        <v>132</v>
      </c>
      <c r="AK63" s="395">
        <f t="shared" si="17"/>
        <v>4.6593716907871514E-2</v>
      </c>
      <c r="AL63" s="390">
        <v>158</v>
      </c>
      <c r="AM63" s="395">
        <f t="shared" si="18"/>
        <v>5.587263867376744E-2</v>
      </c>
      <c r="AN63" s="390">
        <v>158</v>
      </c>
      <c r="AO63" s="395">
        <f t="shared" si="19"/>
        <v>5.6379843135575682E-2</v>
      </c>
      <c r="AP63" s="390">
        <v>172</v>
      </c>
      <c r="AQ63" s="395">
        <f t="shared" si="20"/>
        <v>5.9518042271651417E-2</v>
      </c>
      <c r="AR63" s="390">
        <v>161</v>
      </c>
      <c r="AS63" s="395">
        <f t="shared" si="21"/>
        <v>5.5711655847301617E-2</v>
      </c>
      <c r="AT63" s="397">
        <v>172</v>
      </c>
      <c r="AU63" s="395">
        <f t="shared" si="22"/>
        <v>6.0059640619871353E-2</v>
      </c>
      <c r="AV63" s="397">
        <v>184</v>
      </c>
      <c r="AW63" s="395">
        <f t="shared" si="23"/>
        <v>6.4948817507942111E-2</v>
      </c>
      <c r="AX63" s="397">
        <v>224</v>
      </c>
      <c r="AY63" s="395">
        <f t="shared" si="24"/>
        <v>7.9211842170404487E-2</v>
      </c>
      <c r="AZ63" s="397">
        <v>236</v>
      </c>
      <c r="BA63" s="395">
        <f t="shared" si="25"/>
        <v>8.4212930253138363E-2</v>
      </c>
      <c r="BB63" s="398">
        <v>272</v>
      </c>
      <c r="BC63" s="396">
        <f t="shared" si="26"/>
        <v>9.8279388066280768E-2</v>
      </c>
    </row>
    <row r="64" spans="1:55" ht="17.25" customHeight="1">
      <c r="A64" s="407" t="s">
        <v>169</v>
      </c>
      <c r="B64" s="390"/>
      <c r="C64" s="395"/>
      <c r="D64" s="390"/>
      <c r="E64" s="395"/>
      <c r="F64" s="397"/>
      <c r="G64" s="395"/>
      <c r="H64" s="397"/>
      <c r="I64" s="395"/>
      <c r="J64" s="390">
        <v>338</v>
      </c>
      <c r="K64" s="395">
        <f t="shared" si="4"/>
        <v>0.1195250118464139</v>
      </c>
      <c r="L64" s="390">
        <v>345</v>
      </c>
      <c r="M64" s="395">
        <f t="shared" si="5"/>
        <v>0.12310788532768108</v>
      </c>
      <c r="N64" s="390">
        <v>343</v>
      </c>
      <c r="O64" s="395">
        <f t="shared" si="6"/>
        <v>0.11869004941381649</v>
      </c>
      <c r="P64" s="390">
        <v>351</v>
      </c>
      <c r="Q64" s="395">
        <f t="shared" si="7"/>
        <v>0.12145833044970725</v>
      </c>
      <c r="R64" s="390">
        <v>369</v>
      </c>
      <c r="S64" s="395">
        <f t="shared" si="8"/>
        <v>0.1288488801670496</v>
      </c>
      <c r="T64" s="390">
        <v>365</v>
      </c>
      <c r="U64" s="395">
        <f t="shared" si="9"/>
        <v>0.12883868690434169</v>
      </c>
      <c r="V64" s="390">
        <v>387</v>
      </c>
      <c r="W64" s="395">
        <f t="shared" si="10"/>
        <v>0.13685260232118987</v>
      </c>
      <c r="X64" s="390">
        <v>403</v>
      </c>
      <c r="Y64" s="395">
        <f t="shared" si="11"/>
        <v>0.1438042834407405</v>
      </c>
      <c r="Z64" s="390">
        <v>398</v>
      </c>
      <c r="AA64" s="395">
        <f t="shared" si="12"/>
        <v>0.1377219815355655</v>
      </c>
      <c r="AB64" s="390">
        <v>386</v>
      </c>
      <c r="AC64" s="395">
        <f t="shared" si="13"/>
        <v>0.13356955998172934</v>
      </c>
      <c r="AD64" s="390">
        <v>121</v>
      </c>
      <c r="AE64" s="395">
        <f t="shared" si="14"/>
        <v>4.1870250667847803E-2</v>
      </c>
      <c r="AF64" s="390">
        <v>469</v>
      </c>
      <c r="AG64" s="395">
        <f t="shared" si="15"/>
        <v>0.162290475729096</v>
      </c>
      <c r="AH64" s="390">
        <v>525</v>
      </c>
      <c r="AI64" s="395">
        <f t="shared" si="16"/>
        <v>0.18332157747344457</v>
      </c>
      <c r="AJ64" s="390">
        <v>620</v>
      </c>
      <c r="AK64" s="395">
        <f t="shared" si="17"/>
        <v>0.21884927638545709</v>
      </c>
      <c r="AL64" s="390">
        <v>775</v>
      </c>
      <c r="AM64" s="395">
        <f t="shared" si="18"/>
        <v>0.27405882893778333</v>
      </c>
      <c r="AN64" s="390">
        <v>759</v>
      </c>
      <c r="AO64" s="395">
        <f t="shared" si="19"/>
        <v>0.27083734772089835</v>
      </c>
      <c r="AP64" s="390">
        <v>781</v>
      </c>
      <c r="AQ64" s="395">
        <f t="shared" si="20"/>
        <v>0.27025343612883579</v>
      </c>
      <c r="AR64" s="390">
        <v>809</v>
      </c>
      <c r="AS64" s="395">
        <f t="shared" si="21"/>
        <v>0.27994241975445344</v>
      </c>
      <c r="AT64" s="397">
        <v>827</v>
      </c>
      <c r="AU64" s="395">
        <f t="shared" si="22"/>
        <v>0.28877513251531173</v>
      </c>
      <c r="AV64" s="397">
        <v>837</v>
      </c>
      <c r="AW64" s="395">
        <f t="shared" si="23"/>
        <v>0.29544652312036712</v>
      </c>
      <c r="AX64" s="397">
        <v>956</v>
      </c>
      <c r="AY64" s="395">
        <f t="shared" si="24"/>
        <v>0.33806482640583335</v>
      </c>
      <c r="AZ64" s="397">
        <v>1066</v>
      </c>
      <c r="BA64" s="395">
        <f t="shared" si="25"/>
        <v>0.38038552394002328</v>
      </c>
      <c r="BB64" s="398">
        <v>1158</v>
      </c>
      <c r="BC64" s="396">
        <f t="shared" si="26"/>
        <v>0.41841004184100417</v>
      </c>
    </row>
    <row r="65" spans="1:58" ht="17.25" customHeight="1">
      <c r="A65" s="406" t="s">
        <v>189</v>
      </c>
      <c r="B65" s="390"/>
      <c r="C65" s="395"/>
      <c r="D65" s="390"/>
      <c r="E65" s="395"/>
      <c r="F65" s="397"/>
      <c r="G65" s="395"/>
      <c r="H65" s="397"/>
      <c r="I65" s="395"/>
      <c r="J65" s="390">
        <v>75</v>
      </c>
      <c r="K65" s="395">
        <f t="shared" si="4"/>
        <v>2.6521822155269357E-2</v>
      </c>
      <c r="L65" s="390">
        <v>91</v>
      </c>
      <c r="M65" s="395">
        <f t="shared" si="5"/>
        <v>3.2471934970489794E-2</v>
      </c>
      <c r="N65" s="390">
        <v>84</v>
      </c>
      <c r="O65" s="395">
        <f t="shared" si="6"/>
        <v>2.9066950876853018E-2</v>
      </c>
      <c r="P65" s="390">
        <v>93</v>
      </c>
      <c r="Q65" s="395">
        <f t="shared" si="7"/>
        <v>3.2181267042230129E-2</v>
      </c>
      <c r="R65" s="390">
        <v>103</v>
      </c>
      <c r="S65" s="395">
        <f t="shared" si="8"/>
        <v>3.5965947580504358E-2</v>
      </c>
      <c r="T65" s="390">
        <v>100</v>
      </c>
      <c r="U65" s="395">
        <f t="shared" si="9"/>
        <v>3.5298270384751147E-2</v>
      </c>
      <c r="V65" s="390">
        <v>104</v>
      </c>
      <c r="W65" s="395">
        <f t="shared" si="10"/>
        <v>3.6776926721973503E-2</v>
      </c>
      <c r="X65" s="390">
        <v>100</v>
      </c>
      <c r="Y65" s="395">
        <f t="shared" si="11"/>
        <v>3.5683445022516254E-2</v>
      </c>
      <c r="Z65" s="390">
        <v>113</v>
      </c>
      <c r="AA65" s="395">
        <f t="shared" si="12"/>
        <v>3.9101969631957036E-2</v>
      </c>
      <c r="AB65" s="390">
        <v>127</v>
      </c>
      <c r="AC65" s="395">
        <f t="shared" si="13"/>
        <v>4.3946461444765876E-2</v>
      </c>
      <c r="AD65" s="390">
        <v>15</v>
      </c>
      <c r="AE65" s="395">
        <f t="shared" si="14"/>
        <v>5.190526942295182E-3</v>
      </c>
      <c r="AF65" s="390">
        <v>166</v>
      </c>
      <c r="AG65" s="395">
        <f t="shared" si="15"/>
        <v>5.7441831494733343E-2</v>
      </c>
      <c r="AH65" s="390">
        <v>167</v>
      </c>
      <c r="AI65" s="395">
        <f t="shared" si="16"/>
        <v>5.8313720834409985E-2</v>
      </c>
      <c r="AJ65" s="390">
        <v>177</v>
      </c>
      <c r="AK65" s="395">
        <f t="shared" si="17"/>
        <v>6.2477938581009536E-2</v>
      </c>
      <c r="AL65" s="390">
        <v>152</v>
      </c>
      <c r="AM65" s="395">
        <f t="shared" si="18"/>
        <v>5.3750892901345895E-2</v>
      </c>
      <c r="AN65" s="390">
        <v>187</v>
      </c>
      <c r="AO65" s="395">
        <f t="shared" si="19"/>
        <v>6.6728042192105402E-2</v>
      </c>
      <c r="AP65" s="390">
        <v>206</v>
      </c>
      <c r="AQ65" s="395">
        <f t="shared" si="20"/>
        <v>7.1283236674187164E-2</v>
      </c>
      <c r="AR65" s="390">
        <v>225</v>
      </c>
      <c r="AS65" s="395">
        <f t="shared" si="21"/>
        <v>7.7857904134427725E-2</v>
      </c>
      <c r="AT65" s="397">
        <v>256</v>
      </c>
      <c r="AU65" s="395">
        <f t="shared" si="22"/>
        <v>8.939109301562248E-2</v>
      </c>
      <c r="AV65" s="397">
        <v>307</v>
      </c>
      <c r="AW65" s="395">
        <f t="shared" si="23"/>
        <v>0.10836569008118602</v>
      </c>
      <c r="AX65" s="397">
        <v>293</v>
      </c>
      <c r="AY65" s="395">
        <f t="shared" si="24"/>
        <v>0.10361191855325227</v>
      </c>
      <c r="AZ65" s="397">
        <v>305</v>
      </c>
      <c r="BA65" s="395">
        <f t="shared" si="25"/>
        <v>0.10883450731867458</v>
      </c>
      <c r="BB65" s="398">
        <v>294</v>
      </c>
      <c r="BC65" s="396">
        <f t="shared" si="26"/>
        <v>0.10622845621870054</v>
      </c>
    </row>
    <row r="66" spans="1:58" ht="17.25" customHeight="1">
      <c r="A66" s="407" t="s">
        <v>167</v>
      </c>
      <c r="B66" s="390"/>
      <c r="C66" s="395"/>
      <c r="D66" s="390"/>
      <c r="E66" s="395"/>
      <c r="F66" s="397"/>
      <c r="G66" s="395"/>
      <c r="H66" s="397"/>
      <c r="I66" s="395"/>
      <c r="J66" s="390">
        <v>8</v>
      </c>
      <c r="K66" s="395">
        <f t="shared" si="4"/>
        <v>2.8289943632287314E-3</v>
      </c>
      <c r="L66" s="390">
        <v>10</v>
      </c>
      <c r="M66" s="395">
        <f t="shared" si="5"/>
        <v>3.568344502251625E-3</v>
      </c>
      <c r="N66" s="390">
        <v>14</v>
      </c>
      <c r="O66" s="395">
        <f t="shared" si="6"/>
        <v>4.844491812808837E-3</v>
      </c>
      <c r="P66" s="390">
        <v>12</v>
      </c>
      <c r="Q66" s="395">
        <f t="shared" si="7"/>
        <v>4.1524215538361452E-3</v>
      </c>
      <c r="R66" s="390">
        <v>18</v>
      </c>
      <c r="S66" s="395">
        <f t="shared" si="8"/>
        <v>6.2853112276609561E-3</v>
      </c>
      <c r="T66" s="390">
        <v>11</v>
      </c>
      <c r="U66" s="395">
        <f t="shared" si="9"/>
        <v>3.8828097423226262E-3</v>
      </c>
      <c r="V66" s="390">
        <v>10</v>
      </c>
      <c r="W66" s="395">
        <f t="shared" si="10"/>
        <v>3.5362429540359143E-3</v>
      </c>
      <c r="X66" s="390">
        <v>11</v>
      </c>
      <c r="Y66" s="395">
        <f t="shared" si="11"/>
        <v>3.9251789524767881E-3</v>
      </c>
      <c r="Z66" s="390">
        <v>13</v>
      </c>
      <c r="AA66" s="395">
        <f t="shared" si="12"/>
        <v>4.4984566833224911E-3</v>
      </c>
      <c r="AB66" s="390">
        <v>14</v>
      </c>
      <c r="AC66" s="395">
        <f t="shared" si="13"/>
        <v>4.844491812808837E-3</v>
      </c>
      <c r="AD66" s="390">
        <v>106</v>
      </c>
      <c r="AE66" s="395">
        <f t="shared" si="14"/>
        <v>3.6679723725552615E-2</v>
      </c>
      <c r="AF66" s="390">
        <v>31</v>
      </c>
      <c r="AG66" s="395">
        <f t="shared" si="15"/>
        <v>1.0727089014076709E-2</v>
      </c>
      <c r="AH66" s="390">
        <v>26</v>
      </c>
      <c r="AI66" s="395">
        <f t="shared" si="16"/>
        <v>9.0787828843991586E-3</v>
      </c>
      <c r="AJ66" s="390">
        <v>20</v>
      </c>
      <c r="AK66" s="395">
        <f t="shared" si="17"/>
        <v>7.0596540769502295E-3</v>
      </c>
      <c r="AL66" s="390">
        <v>12</v>
      </c>
      <c r="AM66" s="395">
        <f t="shared" si="18"/>
        <v>4.2434915448430971E-3</v>
      </c>
      <c r="AN66" s="390">
        <v>20</v>
      </c>
      <c r="AO66" s="395">
        <f t="shared" si="19"/>
        <v>7.1366890045032501E-3</v>
      </c>
      <c r="AP66" s="390">
        <v>24</v>
      </c>
      <c r="AQ66" s="395">
        <f t="shared" si="20"/>
        <v>8.3048431076722905E-3</v>
      </c>
      <c r="AR66" s="390">
        <v>33</v>
      </c>
      <c r="AS66" s="395">
        <f t="shared" si="21"/>
        <v>1.1419159273049401E-2</v>
      </c>
      <c r="AT66" s="397">
        <v>33</v>
      </c>
      <c r="AU66" s="395">
        <f t="shared" si="22"/>
        <v>1.1523070584045086E-2</v>
      </c>
      <c r="AV66" s="397">
        <v>39</v>
      </c>
      <c r="AW66" s="395">
        <f t="shared" si="23"/>
        <v>1.3766325450052949E-2</v>
      </c>
      <c r="AX66" s="397">
        <v>41</v>
      </c>
      <c r="AY66" s="395">
        <f t="shared" si="24"/>
        <v>1.4498596111547248E-2</v>
      </c>
      <c r="AZ66" s="397">
        <v>49</v>
      </c>
      <c r="BA66" s="395">
        <f t="shared" si="25"/>
        <v>1.7484888061032964E-2</v>
      </c>
      <c r="BB66" s="398">
        <v>35</v>
      </c>
      <c r="BC66" s="396">
        <f t="shared" si="26"/>
        <v>1.2646244787940542E-2</v>
      </c>
    </row>
    <row r="67" spans="1:58" ht="17.25" customHeight="1">
      <c r="A67" s="407" t="s">
        <v>169</v>
      </c>
      <c r="B67" s="390"/>
      <c r="C67" s="395"/>
      <c r="D67" s="390"/>
      <c r="E67" s="395"/>
      <c r="F67" s="397"/>
      <c r="G67" s="395"/>
      <c r="H67" s="397"/>
      <c r="I67" s="395"/>
      <c r="J67" s="390">
        <v>67</v>
      </c>
      <c r="K67" s="395">
        <f t="shared" si="4"/>
        <v>2.3692827792040624E-2</v>
      </c>
      <c r="L67" s="390">
        <v>81</v>
      </c>
      <c r="M67" s="395">
        <f t="shared" si="5"/>
        <v>2.8903590468238167E-2</v>
      </c>
      <c r="N67" s="390">
        <v>70</v>
      </c>
      <c r="O67" s="395">
        <f t="shared" si="6"/>
        <v>2.4222459064044181E-2</v>
      </c>
      <c r="P67" s="390">
        <v>81</v>
      </c>
      <c r="Q67" s="395">
        <f t="shared" si="7"/>
        <v>2.8028845488393982E-2</v>
      </c>
      <c r="R67" s="390">
        <v>85</v>
      </c>
      <c r="S67" s="395">
        <f t="shared" si="8"/>
        <v>2.9680636352843407E-2</v>
      </c>
      <c r="T67" s="390">
        <v>89</v>
      </c>
      <c r="U67" s="395">
        <f t="shared" si="9"/>
        <v>3.1415460642428519E-2</v>
      </c>
      <c r="V67" s="390">
        <v>94</v>
      </c>
      <c r="W67" s="395">
        <f t="shared" si="10"/>
        <v>3.3240683767937595E-2</v>
      </c>
      <c r="X67" s="390">
        <v>89</v>
      </c>
      <c r="Y67" s="395">
        <f t="shared" si="11"/>
        <v>3.1758266070039461E-2</v>
      </c>
      <c r="Z67" s="390">
        <v>100</v>
      </c>
      <c r="AA67" s="395">
        <f t="shared" si="12"/>
        <v>3.4603512948634542E-2</v>
      </c>
      <c r="AB67" s="390">
        <v>113</v>
      </c>
      <c r="AC67" s="395">
        <f t="shared" si="13"/>
        <v>3.9101969631957036E-2</v>
      </c>
      <c r="AD67" s="390">
        <v>17</v>
      </c>
      <c r="AE67" s="395">
        <f t="shared" si="14"/>
        <v>5.8825972012678729E-3</v>
      </c>
      <c r="AF67" s="390">
        <v>135</v>
      </c>
      <c r="AG67" s="395">
        <f t="shared" si="15"/>
        <v>4.6714742480656636E-2</v>
      </c>
      <c r="AH67" s="390">
        <v>141</v>
      </c>
      <c r="AI67" s="395">
        <f t="shared" si="16"/>
        <v>4.9234937950010819E-2</v>
      </c>
      <c r="AJ67" s="390">
        <v>157</v>
      </c>
      <c r="AK67" s="395">
        <f t="shared" si="17"/>
        <v>5.5418284504059299E-2</v>
      </c>
      <c r="AL67" s="390">
        <v>140</v>
      </c>
      <c r="AM67" s="395">
        <f t="shared" si="18"/>
        <v>4.9507401356502799E-2</v>
      </c>
      <c r="AN67" s="390">
        <v>167</v>
      </c>
      <c r="AO67" s="395">
        <f t="shared" si="19"/>
        <v>5.9591353187602142E-2</v>
      </c>
      <c r="AP67" s="390">
        <v>182</v>
      </c>
      <c r="AQ67" s="395">
        <f t="shared" si="20"/>
        <v>6.297839356651487E-2</v>
      </c>
      <c r="AR67" s="390">
        <v>192</v>
      </c>
      <c r="AS67" s="395">
        <f t="shared" si="21"/>
        <v>6.6438744861378324E-2</v>
      </c>
      <c r="AT67" s="397">
        <v>223</v>
      </c>
      <c r="AU67" s="395">
        <f t="shared" si="22"/>
        <v>7.7868022431577394E-2</v>
      </c>
      <c r="AV67" s="397">
        <v>268</v>
      </c>
      <c r="AW67" s="395">
        <f t="shared" si="23"/>
        <v>9.4599364631133068E-2</v>
      </c>
      <c r="AX67" s="397">
        <v>252</v>
      </c>
      <c r="AY67" s="395">
        <f t="shared" si="24"/>
        <v>8.9113322441705042E-2</v>
      </c>
      <c r="AZ67" s="397">
        <v>256</v>
      </c>
      <c r="BA67" s="395">
        <f t="shared" si="25"/>
        <v>9.1349619257641609E-2</v>
      </c>
      <c r="BB67" s="398">
        <v>259</v>
      </c>
      <c r="BC67" s="396">
        <f t="shared" si="26"/>
        <v>9.3582211430760009E-2</v>
      </c>
    </row>
    <row r="68" spans="1:58" ht="17.25" customHeight="1">
      <c r="A68" s="406" t="s">
        <v>190</v>
      </c>
      <c r="B68" s="390"/>
      <c r="C68" s="395"/>
      <c r="D68" s="390"/>
      <c r="E68" s="395"/>
      <c r="F68" s="397"/>
      <c r="G68" s="395"/>
      <c r="H68" s="397"/>
      <c r="I68" s="395"/>
      <c r="J68" s="390">
        <v>26</v>
      </c>
      <c r="K68" s="395">
        <f t="shared" si="4"/>
        <v>9.1942316804933758E-3</v>
      </c>
      <c r="L68" s="390">
        <v>20</v>
      </c>
      <c r="M68" s="395">
        <f t="shared" si="5"/>
        <v>7.1366890045032501E-3</v>
      </c>
      <c r="N68" s="390">
        <v>24</v>
      </c>
      <c r="O68" s="395">
        <f t="shared" si="6"/>
        <v>8.3048431076722905E-3</v>
      </c>
      <c r="P68" s="390">
        <v>22</v>
      </c>
      <c r="Q68" s="395">
        <f t="shared" si="7"/>
        <v>7.6127728486995996E-3</v>
      </c>
      <c r="R68" s="390">
        <v>21</v>
      </c>
      <c r="S68" s="395">
        <f t="shared" si="8"/>
        <v>7.3328630989377827E-3</v>
      </c>
      <c r="T68" s="390">
        <v>20</v>
      </c>
      <c r="U68" s="395">
        <f t="shared" si="9"/>
        <v>7.0596540769502295E-3</v>
      </c>
      <c r="V68" s="390">
        <v>21</v>
      </c>
      <c r="W68" s="395">
        <f t="shared" si="10"/>
        <v>7.4261102034754193E-3</v>
      </c>
      <c r="X68" s="390">
        <v>21</v>
      </c>
      <c r="Y68" s="395">
        <f t="shared" si="11"/>
        <v>7.4935234547284131E-3</v>
      </c>
      <c r="Z68" s="390">
        <v>13</v>
      </c>
      <c r="AA68" s="395">
        <f t="shared" si="12"/>
        <v>4.4984566833224911E-3</v>
      </c>
      <c r="AB68" s="390">
        <v>16</v>
      </c>
      <c r="AC68" s="395">
        <f t="shared" si="13"/>
        <v>5.536562071781527E-3</v>
      </c>
      <c r="AD68" s="390">
        <v>2</v>
      </c>
      <c r="AE68" s="395">
        <f t="shared" si="14"/>
        <v>6.9207025897269087E-4</v>
      </c>
      <c r="AF68" s="390">
        <v>84</v>
      </c>
      <c r="AG68" s="395">
        <f t="shared" si="15"/>
        <v>2.9066950876853018E-2</v>
      </c>
      <c r="AH68" s="390">
        <v>79</v>
      </c>
      <c r="AI68" s="395">
        <f t="shared" si="16"/>
        <v>2.7585532610289756E-2</v>
      </c>
      <c r="AJ68" s="390">
        <v>81</v>
      </c>
      <c r="AK68" s="395">
        <f t="shared" si="17"/>
        <v>2.8591599011648428E-2</v>
      </c>
      <c r="AL68" s="390">
        <v>91</v>
      </c>
      <c r="AM68" s="395">
        <f t="shared" si="18"/>
        <v>3.217981088172682E-2</v>
      </c>
      <c r="AN68" s="390">
        <v>90</v>
      </c>
      <c r="AO68" s="395">
        <f t="shared" si="19"/>
        <v>3.2115100520264631E-2</v>
      </c>
      <c r="AP68" s="390">
        <v>100</v>
      </c>
      <c r="AQ68" s="395">
        <f t="shared" si="20"/>
        <v>3.4603512948634542E-2</v>
      </c>
      <c r="AR68" s="390">
        <v>100</v>
      </c>
      <c r="AS68" s="395">
        <f t="shared" si="21"/>
        <v>3.4603512948634542E-2</v>
      </c>
      <c r="AT68" s="397">
        <v>92</v>
      </c>
      <c r="AU68" s="395">
        <f t="shared" si="22"/>
        <v>3.2124924052489331E-2</v>
      </c>
      <c r="AV68" s="397">
        <v>90</v>
      </c>
      <c r="AW68" s="395">
        <f t="shared" si="23"/>
        <v>3.1768443346276029E-2</v>
      </c>
      <c r="AX68" s="397">
        <v>98</v>
      </c>
      <c r="AY68" s="395">
        <f t="shared" si="24"/>
        <v>3.4655180949551959E-2</v>
      </c>
      <c r="AZ68" s="397">
        <v>105</v>
      </c>
      <c r="BA68" s="395">
        <f t="shared" si="25"/>
        <v>3.7467617273642062E-2</v>
      </c>
      <c r="BB68" s="398">
        <v>38</v>
      </c>
      <c r="BC68" s="396">
        <f t="shared" si="26"/>
        <v>1.3730208626906873E-2</v>
      </c>
    </row>
    <row r="69" spans="1:58" ht="17.25" customHeight="1">
      <c r="A69" s="407" t="s">
        <v>192</v>
      </c>
      <c r="B69" s="390"/>
      <c r="C69" s="395"/>
      <c r="D69" s="390"/>
      <c r="E69" s="395"/>
      <c r="F69" s="397"/>
      <c r="G69" s="395"/>
      <c r="H69" s="397"/>
      <c r="I69" s="395"/>
      <c r="J69" s="390">
        <v>1</v>
      </c>
      <c r="K69" s="395">
        <f t="shared" si="4"/>
        <v>3.5362429540359143E-4</v>
      </c>
      <c r="L69" s="390">
        <v>2</v>
      </c>
      <c r="M69" s="395">
        <f t="shared" si="5"/>
        <v>7.1366890045032507E-4</v>
      </c>
      <c r="N69" s="390">
        <v>3</v>
      </c>
      <c r="O69" s="395">
        <f t="shared" si="6"/>
        <v>1.0381053884590363E-3</v>
      </c>
      <c r="P69" s="390">
        <v>4</v>
      </c>
      <c r="Q69" s="395">
        <f t="shared" si="7"/>
        <v>1.3841405179453817E-3</v>
      </c>
      <c r="R69" s="390">
        <v>2</v>
      </c>
      <c r="S69" s="395">
        <f t="shared" si="8"/>
        <v>6.9836791418455063E-4</v>
      </c>
      <c r="T69" s="390">
        <v>3</v>
      </c>
      <c r="U69" s="395">
        <f t="shared" si="9"/>
        <v>1.0589481115425344E-3</v>
      </c>
      <c r="V69" s="390">
        <v>3</v>
      </c>
      <c r="W69" s="395">
        <f t="shared" si="10"/>
        <v>1.0608728862107743E-3</v>
      </c>
      <c r="X69" s="390">
        <v>3</v>
      </c>
      <c r="Y69" s="395">
        <f t="shared" si="11"/>
        <v>1.0705033506754876E-3</v>
      </c>
      <c r="Z69" s="390">
        <v>1</v>
      </c>
      <c r="AA69" s="395">
        <f t="shared" si="12"/>
        <v>3.4603512948634544E-4</v>
      </c>
      <c r="AB69" s="390">
        <v>2</v>
      </c>
      <c r="AC69" s="395">
        <f t="shared" si="13"/>
        <v>6.9207025897269087E-4</v>
      </c>
      <c r="AD69" s="390">
        <v>15</v>
      </c>
      <c r="AE69" s="395">
        <f t="shared" si="14"/>
        <v>5.190526942295182E-3</v>
      </c>
      <c r="AF69" s="390">
        <v>13</v>
      </c>
      <c r="AG69" s="395">
        <f t="shared" si="15"/>
        <v>4.4984566833224911E-3</v>
      </c>
      <c r="AH69" s="390">
        <v>8</v>
      </c>
      <c r="AI69" s="395">
        <f t="shared" si="16"/>
        <v>2.7934716567382025E-3</v>
      </c>
      <c r="AJ69" s="390">
        <v>9</v>
      </c>
      <c r="AK69" s="395">
        <f t="shared" si="17"/>
        <v>3.1768443346276033E-3</v>
      </c>
      <c r="AL69" s="390">
        <v>11</v>
      </c>
      <c r="AM69" s="395">
        <f t="shared" si="18"/>
        <v>3.8898672494395055E-3</v>
      </c>
      <c r="AN69" s="390">
        <v>11</v>
      </c>
      <c r="AO69" s="395">
        <f t="shared" si="19"/>
        <v>3.9251789524767881E-3</v>
      </c>
      <c r="AP69" s="390">
        <v>15</v>
      </c>
      <c r="AQ69" s="395">
        <f t="shared" si="20"/>
        <v>5.190526942295182E-3</v>
      </c>
      <c r="AR69" s="390">
        <v>14</v>
      </c>
      <c r="AS69" s="395">
        <f t="shared" si="21"/>
        <v>4.844491812808837E-3</v>
      </c>
      <c r="AT69" s="397">
        <v>14</v>
      </c>
      <c r="AU69" s="395">
        <f t="shared" si="22"/>
        <v>4.8885753992918548E-3</v>
      </c>
      <c r="AV69" s="397">
        <v>12</v>
      </c>
      <c r="AW69" s="395">
        <f t="shared" si="23"/>
        <v>4.2357924461701377E-3</v>
      </c>
      <c r="AX69" s="397">
        <v>15</v>
      </c>
      <c r="AY69" s="395">
        <f t="shared" si="24"/>
        <v>5.3043644310538712E-3</v>
      </c>
      <c r="AZ69" s="397">
        <v>17</v>
      </c>
      <c r="BA69" s="395">
        <f t="shared" si="25"/>
        <v>6.0661856538277627E-3</v>
      </c>
      <c r="BB69" s="398">
        <v>4</v>
      </c>
      <c r="BC69" s="396">
        <f t="shared" si="26"/>
        <v>1.4452851186217762E-3</v>
      </c>
    </row>
    <row r="70" spans="1:58" ht="17.25" customHeight="1">
      <c r="A70" s="408" t="s">
        <v>191</v>
      </c>
      <c r="B70" s="399"/>
      <c r="C70" s="400"/>
      <c r="D70" s="399"/>
      <c r="E70" s="400"/>
      <c r="F70" s="401"/>
      <c r="G70" s="400"/>
      <c r="H70" s="401"/>
      <c r="I70" s="400"/>
      <c r="J70" s="399">
        <v>25</v>
      </c>
      <c r="K70" s="400">
        <f t="shared" si="4"/>
        <v>8.840607385089785E-3</v>
      </c>
      <c r="L70" s="399">
        <v>18</v>
      </c>
      <c r="M70" s="400">
        <f t="shared" si="5"/>
        <v>6.4230201040529266E-3</v>
      </c>
      <c r="N70" s="399">
        <v>21</v>
      </c>
      <c r="O70" s="400">
        <f t="shared" si="6"/>
        <v>7.2667377192132546E-3</v>
      </c>
      <c r="P70" s="399">
        <v>18</v>
      </c>
      <c r="Q70" s="400">
        <f t="shared" si="7"/>
        <v>6.2286323307542179E-3</v>
      </c>
      <c r="R70" s="399">
        <v>19</v>
      </c>
      <c r="S70" s="400">
        <f t="shared" si="8"/>
        <v>6.6344951847532316E-3</v>
      </c>
      <c r="T70" s="399">
        <v>17</v>
      </c>
      <c r="U70" s="400">
        <f t="shared" si="9"/>
        <v>6.000705965407695E-3</v>
      </c>
      <c r="V70" s="399">
        <v>18</v>
      </c>
      <c r="W70" s="400">
        <f t="shared" si="10"/>
        <v>6.3652373172646453E-3</v>
      </c>
      <c r="X70" s="399">
        <v>18</v>
      </c>
      <c r="Y70" s="400">
        <f t="shared" si="11"/>
        <v>6.4230201040529266E-3</v>
      </c>
      <c r="Z70" s="399">
        <v>12</v>
      </c>
      <c r="AA70" s="400">
        <f t="shared" si="12"/>
        <v>4.1524215538361452E-3</v>
      </c>
      <c r="AB70" s="399">
        <v>14</v>
      </c>
      <c r="AC70" s="400">
        <f t="shared" si="13"/>
        <v>4.844491812808837E-3</v>
      </c>
      <c r="AD70" s="399">
        <v>86</v>
      </c>
      <c r="AE70" s="400">
        <f t="shared" si="14"/>
        <v>2.9759021135825708E-2</v>
      </c>
      <c r="AF70" s="399">
        <v>71</v>
      </c>
      <c r="AG70" s="400">
        <f t="shared" si="15"/>
        <v>2.4568494193530528E-2</v>
      </c>
      <c r="AH70" s="399">
        <v>71</v>
      </c>
      <c r="AI70" s="400">
        <f t="shared" si="16"/>
        <v>2.4792060953551548E-2</v>
      </c>
      <c r="AJ70" s="399">
        <v>72</v>
      </c>
      <c r="AK70" s="400">
        <f t="shared" si="17"/>
        <v>2.5414754677020826E-2</v>
      </c>
      <c r="AL70" s="399">
        <v>80</v>
      </c>
      <c r="AM70" s="400">
        <f t="shared" si="18"/>
        <v>2.8289943632287314E-2</v>
      </c>
      <c r="AN70" s="399">
        <v>79</v>
      </c>
      <c r="AO70" s="400">
        <f t="shared" si="19"/>
        <v>2.8189921567787841E-2</v>
      </c>
      <c r="AP70" s="399">
        <v>85</v>
      </c>
      <c r="AQ70" s="400">
        <f t="shared" si="20"/>
        <v>2.9412986006339362E-2</v>
      </c>
      <c r="AR70" s="399">
        <v>86</v>
      </c>
      <c r="AS70" s="400">
        <f t="shared" si="21"/>
        <v>2.9759021135825708E-2</v>
      </c>
      <c r="AT70" s="401">
        <v>78</v>
      </c>
      <c r="AU70" s="400">
        <f t="shared" si="22"/>
        <v>2.7236348653197479E-2</v>
      </c>
      <c r="AV70" s="401">
        <v>78</v>
      </c>
      <c r="AW70" s="400">
        <f t="shared" si="23"/>
        <v>2.7532650900105898E-2</v>
      </c>
      <c r="AX70" s="401">
        <v>83</v>
      </c>
      <c r="AY70" s="400">
        <f t="shared" si="24"/>
        <v>2.9350816518498087E-2</v>
      </c>
      <c r="AZ70" s="401">
        <v>88</v>
      </c>
      <c r="BA70" s="400">
        <f t="shared" si="25"/>
        <v>3.1401431619814305E-2</v>
      </c>
      <c r="BB70" s="402">
        <v>34</v>
      </c>
      <c r="BC70" s="403">
        <f t="shared" si="26"/>
        <v>1.2284923508285096E-2</v>
      </c>
    </row>
    <row r="71" spans="1:58">
      <c r="A71" s="404"/>
      <c r="B71" s="404"/>
      <c r="C71" s="404"/>
      <c r="D71" s="404"/>
      <c r="E71" s="404"/>
      <c r="F71" s="404"/>
      <c r="G71" s="404"/>
      <c r="H71" s="404"/>
      <c r="I71" s="404"/>
      <c r="J71" s="404"/>
      <c r="K71" s="404"/>
      <c r="L71" s="404"/>
      <c r="M71" s="404"/>
      <c r="N71" s="404"/>
      <c r="O71" s="404"/>
      <c r="P71" s="404"/>
      <c r="Q71" s="404"/>
      <c r="R71" s="404"/>
      <c r="S71" s="404"/>
      <c r="T71" s="404"/>
      <c r="U71" s="404"/>
      <c r="V71" s="404"/>
      <c r="W71" s="404"/>
      <c r="X71" s="404"/>
      <c r="Y71" s="404"/>
      <c r="Z71" s="404"/>
      <c r="AA71" s="404"/>
      <c r="AB71" s="404"/>
      <c r="AC71" s="404"/>
      <c r="AD71" s="404"/>
      <c r="AE71" s="404"/>
      <c r="AF71" s="404"/>
      <c r="AG71" s="404"/>
      <c r="AH71" s="404"/>
      <c r="AI71" s="404"/>
      <c r="AJ71" s="404"/>
      <c r="AK71" s="404"/>
      <c r="AL71" s="404"/>
      <c r="AM71" s="404"/>
      <c r="AN71" s="404"/>
      <c r="AO71" s="404"/>
      <c r="AP71" s="404"/>
      <c r="AQ71" s="404"/>
      <c r="AR71" s="404"/>
      <c r="AS71" s="404"/>
      <c r="AT71" s="404"/>
      <c r="AU71" s="404"/>
      <c r="AV71" s="404"/>
      <c r="AW71" s="404"/>
      <c r="AX71" s="404"/>
      <c r="AY71" s="404"/>
      <c r="AZ71" s="404"/>
      <c r="BA71" s="404"/>
      <c r="BB71" s="404"/>
      <c r="BC71" s="404"/>
    </row>
    <row r="72" spans="1:58" s="95" customFormat="1" ht="17.25" customHeight="1">
      <c r="A72" s="623" t="s">
        <v>134</v>
      </c>
      <c r="B72" s="623"/>
      <c r="C72" s="623"/>
      <c r="D72" s="623"/>
      <c r="E72" s="623"/>
      <c r="F72" s="623"/>
      <c r="G72" s="623"/>
      <c r="H72" s="623"/>
      <c r="I72" s="623"/>
      <c r="J72" s="623"/>
      <c r="K72" s="623"/>
      <c r="L72" s="623"/>
      <c r="M72" s="623"/>
      <c r="N72" s="623"/>
      <c r="O72" s="623"/>
      <c r="P72" s="623"/>
      <c r="Q72" s="623"/>
      <c r="R72" s="623"/>
      <c r="S72" s="623"/>
      <c r="T72" s="623"/>
      <c r="U72" s="623"/>
      <c r="V72" s="623"/>
      <c r="W72" s="623"/>
      <c r="X72" s="623"/>
      <c r="Y72" s="623"/>
      <c r="Z72" s="623"/>
      <c r="AA72" s="623"/>
      <c r="AB72" s="623"/>
      <c r="AC72" s="623"/>
      <c r="AD72" s="623"/>
      <c r="AE72" s="623"/>
      <c r="AF72" s="623"/>
      <c r="AG72" s="623"/>
      <c r="AH72" s="623"/>
      <c r="AI72" s="623"/>
      <c r="AJ72" s="623"/>
      <c r="AK72" s="623"/>
      <c r="AL72" s="623"/>
      <c r="AM72" s="623"/>
      <c r="AN72" s="623"/>
      <c r="AO72" s="623"/>
      <c r="AP72" s="623"/>
      <c r="AQ72" s="623"/>
      <c r="AR72" s="623"/>
      <c r="AS72" s="623"/>
      <c r="AT72" s="623"/>
      <c r="AU72" s="386"/>
      <c r="AV72" s="405"/>
      <c r="AW72" s="405"/>
      <c r="AX72" s="386"/>
      <c r="AY72" s="405"/>
      <c r="AZ72" s="405"/>
      <c r="BA72" s="405" t="s">
        <v>382</v>
      </c>
      <c r="BB72" s="386"/>
      <c r="BC72" s="386"/>
      <c r="BE72" s="100"/>
      <c r="BF72" s="100"/>
    </row>
  </sheetData>
  <mergeCells count="30">
    <mergeCell ref="BB3:BC3"/>
    <mergeCell ref="A72:AT72"/>
    <mergeCell ref="AP3:AQ3"/>
    <mergeCell ref="AR3:AS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V3:W3"/>
    <mergeCell ref="X3:Y3"/>
    <mergeCell ref="Z3:AA3"/>
    <mergeCell ref="AB3:AC3"/>
    <mergeCell ref="A1:BA1"/>
    <mergeCell ref="A2:AX2"/>
    <mergeCell ref="B3:C3"/>
    <mergeCell ref="D3:E3"/>
    <mergeCell ref="F3:G3"/>
    <mergeCell ref="H3:I3"/>
    <mergeCell ref="J3:K3"/>
    <mergeCell ref="L3:M3"/>
    <mergeCell ref="N3:O3"/>
    <mergeCell ref="P3:Q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BreakPreview" zoomScaleNormal="100" zoomScaleSheetLayoutView="100" workbookViewId="0">
      <selection activeCell="P10" sqref="P10"/>
    </sheetView>
  </sheetViews>
  <sheetFormatPr defaultColWidth="8.88671875" defaultRowHeight="13.5"/>
  <cols>
    <col min="1" max="1" width="8.33203125" style="3" customWidth="1"/>
    <col min="2" max="5" width="8.77734375" style="3" customWidth="1"/>
    <col min="6" max="16384" width="8.88671875" style="3"/>
  </cols>
  <sheetData>
    <row r="1" spans="1:5" s="12" customFormat="1" ht="30" customHeight="1">
      <c r="A1" s="451" t="s">
        <v>118</v>
      </c>
      <c r="B1" s="74"/>
      <c r="C1" s="74"/>
      <c r="D1" s="451"/>
      <c r="E1" s="451"/>
    </row>
    <row r="2" spans="1:5" s="25" customFormat="1" ht="15" customHeight="1">
      <c r="A2" s="454" t="s">
        <v>46</v>
      </c>
      <c r="B2" s="40"/>
      <c r="C2" s="47"/>
      <c r="D2" s="40"/>
      <c r="E2" s="47" t="s">
        <v>5</v>
      </c>
    </row>
    <row r="3" spans="1:5" ht="20.100000000000001" customHeight="1">
      <c r="A3" s="363" t="s">
        <v>194</v>
      </c>
      <c r="B3" s="621">
        <v>2021</v>
      </c>
      <c r="C3" s="622"/>
      <c r="D3" s="621">
        <v>2022</v>
      </c>
      <c r="E3" s="622"/>
    </row>
    <row r="4" spans="1:5" ht="39" customHeight="1">
      <c r="A4" s="363" t="s">
        <v>193</v>
      </c>
      <c r="B4" s="385" t="s">
        <v>112</v>
      </c>
      <c r="C4" s="384" t="s">
        <v>26</v>
      </c>
      <c r="D4" s="385" t="s">
        <v>112</v>
      </c>
      <c r="E4" s="384" t="s">
        <v>26</v>
      </c>
    </row>
    <row r="5" spans="1:5" ht="17.25" customHeight="1">
      <c r="A5" s="459" t="s">
        <v>165</v>
      </c>
      <c r="B5" s="391">
        <f>SUM(B8,B11,B14,B17,B20,B23,B26,B29,B32,B35,B38,B41,B44,B47,B50,B53,B56,B59,B62,B65,B68)</f>
        <v>276762</v>
      </c>
      <c r="C5" s="458">
        <v>100</v>
      </c>
      <c r="D5" s="392">
        <f>SUM(D8,D11,D14,D17,D20,D23,D26,D29,D32,D35,D38,D41,D44,D47,D50,D53,D56,D59,D62,D65,D68)</f>
        <v>274765</v>
      </c>
      <c r="E5" s="393">
        <v>100</v>
      </c>
    </row>
    <row r="6" spans="1:5" ht="17.25" customHeight="1">
      <c r="A6" s="407" t="s">
        <v>167</v>
      </c>
      <c r="B6" s="391">
        <f>SUM(B9,B12,B15,B18,B21,B24,B27,B30,B33,B36,B39,B42,B45,B48,B51,B54,B57,B60,B63,B66,B69)</f>
        <v>141074</v>
      </c>
      <c r="C6" s="395">
        <f>B6/$B$5*100</f>
        <v>50.973038206112108</v>
      </c>
      <c r="D6" s="392">
        <f>SUM(D9,D12,D15,D18,D21,D24,D27,D30,D33,D36,D39,D42,D45,D48,D51,D54,D57,D60,D63,D66,D69)</f>
        <v>139821</v>
      </c>
      <c r="E6" s="396">
        <f>D6/$B$5*100</f>
        <v>50.52030264270384</v>
      </c>
    </row>
    <row r="7" spans="1:5" ht="17.25" customHeight="1">
      <c r="A7" s="407" t="s">
        <v>169</v>
      </c>
      <c r="B7" s="391">
        <f>SUM(B10,B13,B16,B19,B22,B25,B28,B31,B34,B37,B40,B43,B46,B49,B52,B55,B58,B61,B64,B67,B70)</f>
        <v>135688</v>
      </c>
      <c r="C7" s="395">
        <f t="shared" ref="C7:C70" si="0">B7/$B$5*100</f>
        <v>49.026961793887892</v>
      </c>
      <c r="D7" s="392">
        <f>SUM(D10,D13,D16,D19,D22,D25,D28,D31,D34,D37,D40,D43,D46,D49,D52,D55,D58,D61,D64,D67,D70)</f>
        <v>134944</v>
      </c>
      <c r="E7" s="396">
        <f>D7/$B$5*100</f>
        <v>48.758138761824235</v>
      </c>
    </row>
    <row r="8" spans="1:5" ht="17.25" customHeight="1">
      <c r="A8" s="406" t="s">
        <v>170</v>
      </c>
      <c r="B8" s="397">
        <v>7937</v>
      </c>
      <c r="C8" s="395">
        <f t="shared" si="0"/>
        <v>2.8678069966252591</v>
      </c>
      <c r="D8" s="586">
        <v>7367</v>
      </c>
      <c r="E8" s="396">
        <f t="shared" ref="E8:E70" si="1">D8/$B$5*100</f>
        <v>2.6618538672216561</v>
      </c>
    </row>
    <row r="9" spans="1:5" ht="17.25" customHeight="1">
      <c r="A9" s="407" t="s">
        <v>167</v>
      </c>
      <c r="B9" s="397">
        <v>4048</v>
      </c>
      <c r="C9" s="395">
        <f t="shared" si="0"/>
        <v>1.4626285400452375</v>
      </c>
      <c r="D9" s="586">
        <v>3735</v>
      </c>
      <c r="E9" s="396">
        <f t="shared" si="1"/>
        <v>1.3495349795130835</v>
      </c>
    </row>
    <row r="10" spans="1:5" ht="17.25" customHeight="1">
      <c r="A10" s="407" t="s">
        <v>169</v>
      </c>
      <c r="B10" s="397">
        <v>3889</v>
      </c>
      <c r="C10" s="395">
        <f t="shared" si="0"/>
        <v>1.4051784565800218</v>
      </c>
      <c r="D10" s="586">
        <v>3632</v>
      </c>
      <c r="E10" s="396">
        <f t="shared" si="1"/>
        <v>1.3123188877085727</v>
      </c>
    </row>
    <row r="11" spans="1:5" ht="17.25" customHeight="1">
      <c r="A11" s="406" t="s">
        <v>171</v>
      </c>
      <c r="B11" s="397">
        <v>11609</v>
      </c>
      <c r="C11" s="395">
        <f t="shared" si="0"/>
        <v>4.1945787355200501</v>
      </c>
      <c r="D11" s="586">
        <v>11043</v>
      </c>
      <c r="E11" s="396">
        <f t="shared" si="1"/>
        <v>3.9900708912350682</v>
      </c>
    </row>
    <row r="12" spans="1:5" ht="17.25" customHeight="1">
      <c r="A12" s="407" t="s">
        <v>166</v>
      </c>
      <c r="B12" s="397">
        <v>5857</v>
      </c>
      <c r="C12" s="395">
        <f t="shared" si="0"/>
        <v>2.1162587349419359</v>
      </c>
      <c r="D12" s="586">
        <v>5667</v>
      </c>
      <c r="E12" s="396">
        <f>D12/$B$5*100</f>
        <v>2.0476076918074013</v>
      </c>
    </row>
    <row r="13" spans="1:5" ht="17.25" customHeight="1">
      <c r="A13" s="407" t="s">
        <v>168</v>
      </c>
      <c r="B13" s="397">
        <v>5752</v>
      </c>
      <c r="C13" s="395">
        <f t="shared" si="0"/>
        <v>2.0783200005781142</v>
      </c>
      <c r="D13" s="586">
        <v>5376</v>
      </c>
      <c r="E13" s="396">
        <f t="shared" si="1"/>
        <v>1.9424631994276673</v>
      </c>
    </row>
    <row r="14" spans="1:5" ht="17.25" customHeight="1">
      <c r="A14" s="406" t="s">
        <v>172</v>
      </c>
      <c r="B14" s="397">
        <v>12574</v>
      </c>
      <c r="C14" s="395">
        <f t="shared" si="0"/>
        <v>4.5432537703875528</v>
      </c>
      <c r="D14" s="586">
        <v>12395</v>
      </c>
      <c r="E14" s="396">
        <f t="shared" si="1"/>
        <v>4.478577261329229</v>
      </c>
    </row>
    <row r="15" spans="1:5" ht="17.25" customHeight="1">
      <c r="A15" s="407" t="s">
        <v>167</v>
      </c>
      <c r="B15" s="397">
        <v>6401</v>
      </c>
      <c r="C15" s="395">
        <f t="shared" si="0"/>
        <v>2.3128175110744973</v>
      </c>
      <c r="D15" s="586">
        <v>6257</v>
      </c>
      <c r="E15" s="396">
        <f t="shared" si="1"/>
        <v>2.2607872468041132</v>
      </c>
    </row>
    <row r="16" spans="1:5" ht="17.25" customHeight="1">
      <c r="A16" s="407" t="s">
        <v>169</v>
      </c>
      <c r="B16" s="397">
        <v>6173</v>
      </c>
      <c r="C16" s="395">
        <f t="shared" si="0"/>
        <v>2.230436259313056</v>
      </c>
      <c r="D16" s="586">
        <v>6138</v>
      </c>
      <c r="E16" s="396">
        <f t="shared" si="1"/>
        <v>2.2177900145251157</v>
      </c>
    </row>
    <row r="17" spans="1:5" ht="17.25" customHeight="1">
      <c r="A17" s="406" t="s">
        <v>173</v>
      </c>
      <c r="B17" s="397">
        <v>13050</v>
      </c>
      <c r="C17" s="395">
        <f t="shared" si="0"/>
        <v>4.7152426995035448</v>
      </c>
      <c r="D17" s="586">
        <v>12786</v>
      </c>
      <c r="E17" s="396">
        <f t="shared" si="1"/>
        <v>4.6198538816745067</v>
      </c>
    </row>
    <row r="18" spans="1:5" ht="17.25" customHeight="1">
      <c r="A18" s="407" t="s">
        <v>167</v>
      </c>
      <c r="B18" s="397">
        <v>6833</v>
      </c>
      <c r="C18" s="395">
        <f t="shared" si="0"/>
        <v>2.468908303885649</v>
      </c>
      <c r="D18" s="586">
        <v>6635</v>
      </c>
      <c r="E18" s="396">
        <f t="shared" si="1"/>
        <v>2.3973666905138713</v>
      </c>
    </row>
    <row r="19" spans="1:5" ht="17.25" customHeight="1">
      <c r="A19" s="407" t="s">
        <v>169</v>
      </c>
      <c r="B19" s="397">
        <v>6217</v>
      </c>
      <c r="C19" s="395">
        <f t="shared" si="0"/>
        <v>2.2463343956178954</v>
      </c>
      <c r="D19" s="586">
        <v>6151</v>
      </c>
      <c r="E19" s="396">
        <f t="shared" si="1"/>
        <v>2.2224871911606363</v>
      </c>
    </row>
    <row r="20" spans="1:5" ht="17.25" customHeight="1">
      <c r="A20" s="406" t="s">
        <v>175</v>
      </c>
      <c r="B20" s="397">
        <v>16532</v>
      </c>
      <c r="C20" s="395">
        <f t="shared" si="0"/>
        <v>5.9733633952638003</v>
      </c>
      <c r="D20" s="586">
        <v>15415</v>
      </c>
      <c r="E20" s="396">
        <f t="shared" si="1"/>
        <v>5.5697675258886701</v>
      </c>
    </row>
    <row r="21" spans="1:5" ht="17.25" customHeight="1">
      <c r="A21" s="407" t="s">
        <v>167</v>
      </c>
      <c r="B21" s="397">
        <v>9215</v>
      </c>
      <c r="C21" s="395">
        <f t="shared" si="0"/>
        <v>3.3295755920249164</v>
      </c>
      <c r="D21" s="586">
        <v>8590</v>
      </c>
      <c r="E21" s="396">
        <f t="shared" si="1"/>
        <v>3.1037497922402641</v>
      </c>
    </row>
    <row r="22" spans="1:5" ht="17.25" customHeight="1">
      <c r="A22" s="407" t="s">
        <v>169</v>
      </c>
      <c r="B22" s="397">
        <v>7317</v>
      </c>
      <c r="C22" s="395">
        <f t="shared" si="0"/>
        <v>2.643787803238884</v>
      </c>
      <c r="D22" s="586">
        <v>6825</v>
      </c>
      <c r="E22" s="396">
        <f t="shared" si="1"/>
        <v>2.4660177336484055</v>
      </c>
    </row>
    <row r="23" spans="1:5" ht="17.25" customHeight="1">
      <c r="A23" s="406" t="s">
        <v>174</v>
      </c>
      <c r="B23" s="397">
        <v>16141</v>
      </c>
      <c r="C23" s="395">
        <f t="shared" si="0"/>
        <v>5.8320867749185217</v>
      </c>
      <c r="D23" s="586">
        <v>16106</v>
      </c>
      <c r="E23" s="396">
        <f t="shared" si="1"/>
        <v>5.8194405301305814</v>
      </c>
    </row>
    <row r="24" spans="1:5" ht="17.25" customHeight="1">
      <c r="A24" s="407" t="s">
        <v>167</v>
      </c>
      <c r="B24" s="397">
        <v>9361</v>
      </c>
      <c r="C24" s="395">
        <f t="shared" si="0"/>
        <v>3.3823284988546116</v>
      </c>
      <c r="D24" s="586">
        <v>9236</v>
      </c>
      <c r="E24" s="396">
        <f t="shared" si="1"/>
        <v>3.3371633388976814</v>
      </c>
    </row>
    <row r="25" spans="1:5" ht="17.25" customHeight="1">
      <c r="A25" s="407" t="s">
        <v>169</v>
      </c>
      <c r="B25" s="397">
        <v>6780</v>
      </c>
      <c r="C25" s="395">
        <f t="shared" si="0"/>
        <v>2.4497582760639105</v>
      </c>
      <c r="D25" s="586">
        <v>6870</v>
      </c>
      <c r="E25" s="396">
        <f t="shared" si="1"/>
        <v>2.4822771912329005</v>
      </c>
    </row>
    <row r="26" spans="1:5" ht="17.25" customHeight="1">
      <c r="A26" s="406" t="s">
        <v>176</v>
      </c>
      <c r="B26" s="397">
        <v>13408</v>
      </c>
      <c r="C26" s="395">
        <f t="shared" si="0"/>
        <v>4.8445957176201935</v>
      </c>
      <c r="D26" s="586">
        <v>13930</v>
      </c>
      <c r="E26" s="396">
        <f t="shared" si="1"/>
        <v>5.0332054256003351</v>
      </c>
    </row>
    <row r="27" spans="1:5" ht="17.25" customHeight="1">
      <c r="A27" s="407" t="s">
        <v>167</v>
      </c>
      <c r="B27" s="397">
        <v>7308</v>
      </c>
      <c r="C27" s="395">
        <f t="shared" si="0"/>
        <v>2.6405359117219849</v>
      </c>
      <c r="D27" s="586">
        <v>7655</v>
      </c>
      <c r="E27" s="396">
        <f t="shared" si="1"/>
        <v>2.7659143957624241</v>
      </c>
    </row>
    <row r="28" spans="1:5" ht="17.25" customHeight="1">
      <c r="A28" s="407" t="s">
        <v>169</v>
      </c>
      <c r="B28" s="397">
        <v>6100</v>
      </c>
      <c r="C28" s="395">
        <f t="shared" si="0"/>
        <v>2.2040598058982086</v>
      </c>
      <c r="D28" s="586">
        <v>6275</v>
      </c>
      <c r="E28" s="396">
        <f t="shared" si="1"/>
        <v>2.2672910298379114</v>
      </c>
    </row>
    <row r="29" spans="1:5" ht="17.25" customHeight="1">
      <c r="A29" s="406" t="s">
        <v>177</v>
      </c>
      <c r="B29" s="397">
        <v>16256</v>
      </c>
      <c r="C29" s="395">
        <f t="shared" si="0"/>
        <v>5.8736387220788977</v>
      </c>
      <c r="D29" s="586">
        <v>14965</v>
      </c>
      <c r="E29" s="396">
        <f t="shared" si="1"/>
        <v>5.4071729500437193</v>
      </c>
    </row>
    <row r="30" spans="1:5" ht="17.25" customHeight="1">
      <c r="A30" s="407" t="s">
        <v>167</v>
      </c>
      <c r="B30" s="397">
        <v>8640</v>
      </c>
      <c r="C30" s="395">
        <f t="shared" si="0"/>
        <v>3.1218158562230363</v>
      </c>
      <c r="D30" s="586">
        <v>7932</v>
      </c>
      <c r="E30" s="396">
        <f t="shared" si="1"/>
        <v>2.8660003902269819</v>
      </c>
    </row>
    <row r="31" spans="1:5" ht="17.25" customHeight="1">
      <c r="A31" s="407" t="s">
        <v>169</v>
      </c>
      <c r="B31" s="397">
        <v>7616</v>
      </c>
      <c r="C31" s="395">
        <f t="shared" si="0"/>
        <v>2.7518228658558614</v>
      </c>
      <c r="D31" s="586">
        <v>7033</v>
      </c>
      <c r="E31" s="396">
        <f t="shared" si="1"/>
        <v>2.5411725598167378</v>
      </c>
    </row>
    <row r="32" spans="1:5" ht="17.25" customHeight="1">
      <c r="A32" s="406" t="s">
        <v>178</v>
      </c>
      <c r="B32" s="397">
        <v>19219</v>
      </c>
      <c r="C32" s="395">
        <f t="shared" si="0"/>
        <v>6.9442336736979788</v>
      </c>
      <c r="D32" s="586">
        <v>19246</v>
      </c>
      <c r="E32" s="396">
        <f t="shared" si="1"/>
        <v>6.9539893482486761</v>
      </c>
    </row>
    <row r="33" spans="1:5" ht="17.25" customHeight="1">
      <c r="A33" s="407" t="s">
        <v>167</v>
      </c>
      <c r="B33" s="397">
        <v>10060</v>
      </c>
      <c r="C33" s="395">
        <f t="shared" si="0"/>
        <v>3.6348920733337668</v>
      </c>
      <c r="D33" s="586">
        <v>10141</v>
      </c>
      <c r="E33" s="396">
        <f t="shared" si="1"/>
        <v>3.6641590969858577</v>
      </c>
    </row>
    <row r="34" spans="1:5" ht="17.25" customHeight="1">
      <c r="A34" s="407" t="s">
        <v>169</v>
      </c>
      <c r="B34" s="397">
        <v>9159</v>
      </c>
      <c r="C34" s="395">
        <f t="shared" si="0"/>
        <v>3.309341600364212</v>
      </c>
      <c r="D34" s="586">
        <v>9105</v>
      </c>
      <c r="E34" s="396">
        <f t="shared" si="1"/>
        <v>3.2898302512628179</v>
      </c>
    </row>
    <row r="35" spans="1:5" ht="17.25" customHeight="1">
      <c r="A35" s="406" t="s">
        <v>179</v>
      </c>
      <c r="B35" s="397">
        <v>21373</v>
      </c>
      <c r="C35" s="395">
        <f t="shared" si="0"/>
        <v>7.7225197100758054</v>
      </c>
      <c r="D35" s="586">
        <v>20532</v>
      </c>
      <c r="E35" s="396">
        <f t="shared" si="1"/>
        <v>7.4186485138855769</v>
      </c>
    </row>
    <row r="36" spans="1:5" ht="17.25" customHeight="1">
      <c r="A36" s="407" t="s">
        <v>167</v>
      </c>
      <c r="B36" s="397">
        <v>11346</v>
      </c>
      <c r="C36" s="395">
        <f t="shared" si="0"/>
        <v>4.0995512389706681</v>
      </c>
      <c r="D36" s="586">
        <v>10739</v>
      </c>
      <c r="E36" s="396">
        <f t="shared" si="1"/>
        <v>3.8802292222198136</v>
      </c>
    </row>
    <row r="37" spans="1:5" ht="17.25" customHeight="1">
      <c r="A37" s="407" t="s">
        <v>169</v>
      </c>
      <c r="B37" s="397">
        <v>10027</v>
      </c>
      <c r="C37" s="395">
        <f t="shared" si="0"/>
        <v>3.6229684711051378</v>
      </c>
      <c r="D37" s="586">
        <v>9793</v>
      </c>
      <c r="E37" s="396">
        <f t="shared" si="1"/>
        <v>3.5384192916657633</v>
      </c>
    </row>
    <row r="38" spans="1:5" ht="17.25" customHeight="1">
      <c r="A38" s="406" t="s">
        <v>180</v>
      </c>
      <c r="B38" s="397">
        <v>24375</v>
      </c>
      <c r="C38" s="395">
        <f t="shared" si="0"/>
        <v>8.8072061916014484</v>
      </c>
      <c r="D38" s="586">
        <v>24212</v>
      </c>
      <c r="E38" s="396">
        <f t="shared" si="1"/>
        <v>8.7483108230176096</v>
      </c>
    </row>
    <row r="39" spans="1:5" ht="17.25" customHeight="1">
      <c r="A39" s="407" t="s">
        <v>167</v>
      </c>
      <c r="B39" s="397">
        <v>12841</v>
      </c>
      <c r="C39" s="395">
        <f t="shared" si="0"/>
        <v>4.6397265520555573</v>
      </c>
      <c r="D39" s="586">
        <v>12850</v>
      </c>
      <c r="E39" s="396">
        <f t="shared" si="1"/>
        <v>4.6429784435724555</v>
      </c>
    </row>
    <row r="40" spans="1:5" ht="17.25" customHeight="1">
      <c r="A40" s="407" t="s">
        <v>169</v>
      </c>
      <c r="B40" s="397">
        <v>11534</v>
      </c>
      <c r="C40" s="395">
        <f t="shared" si="0"/>
        <v>4.167479639545892</v>
      </c>
      <c r="D40" s="586">
        <v>11362</v>
      </c>
      <c r="E40" s="396">
        <f t="shared" si="1"/>
        <v>4.1053323794451551</v>
      </c>
    </row>
    <row r="41" spans="1:5" ht="17.25" customHeight="1">
      <c r="A41" s="406" t="s">
        <v>181</v>
      </c>
      <c r="B41" s="397">
        <v>23765</v>
      </c>
      <c r="C41" s="395">
        <f t="shared" si="0"/>
        <v>8.5868002110116279</v>
      </c>
      <c r="D41" s="586">
        <v>23533</v>
      </c>
      <c r="E41" s="396">
        <f t="shared" si="1"/>
        <v>8.5029736741315638</v>
      </c>
    </row>
    <row r="42" spans="1:5" ht="17.25" customHeight="1">
      <c r="A42" s="407" t="s">
        <v>167</v>
      </c>
      <c r="B42" s="397">
        <v>12485</v>
      </c>
      <c r="C42" s="395">
        <f t="shared" si="0"/>
        <v>4.5110961764982189</v>
      </c>
      <c r="D42" s="586">
        <v>12307</v>
      </c>
      <c r="E42" s="396">
        <f t="shared" si="1"/>
        <v>4.4467809887195493</v>
      </c>
    </row>
    <row r="43" spans="1:5" ht="17.25" customHeight="1">
      <c r="A43" s="407" t="s">
        <v>169</v>
      </c>
      <c r="B43" s="397">
        <v>11280</v>
      </c>
      <c r="C43" s="395">
        <f t="shared" si="0"/>
        <v>4.075704034513409</v>
      </c>
      <c r="D43" s="586">
        <v>11226</v>
      </c>
      <c r="E43" s="396">
        <f t="shared" si="1"/>
        <v>4.0561926854120145</v>
      </c>
    </row>
    <row r="44" spans="1:5" ht="17.25" customHeight="1">
      <c r="A44" s="406" t="s">
        <v>182</v>
      </c>
      <c r="B44" s="397">
        <v>24161</v>
      </c>
      <c r="C44" s="395">
        <f t="shared" si="0"/>
        <v>8.7298834377551824</v>
      </c>
      <c r="D44" s="586">
        <v>24437</v>
      </c>
      <c r="E44" s="396">
        <f t="shared" si="1"/>
        <v>8.8296081109400859</v>
      </c>
    </row>
    <row r="45" spans="1:5" ht="17.25" customHeight="1">
      <c r="A45" s="407" t="s">
        <v>167</v>
      </c>
      <c r="B45" s="397">
        <v>11937</v>
      </c>
      <c r="C45" s="395">
        <f t="shared" si="0"/>
        <v>4.3130921152470352</v>
      </c>
      <c r="D45" s="586">
        <v>12149</v>
      </c>
      <c r="E45" s="396">
        <f t="shared" si="1"/>
        <v>4.3896922265339891</v>
      </c>
    </row>
    <row r="46" spans="1:5" ht="17.25" customHeight="1">
      <c r="A46" s="407" t="s">
        <v>169</v>
      </c>
      <c r="B46" s="397">
        <v>12224</v>
      </c>
      <c r="C46" s="395">
        <f t="shared" si="0"/>
        <v>4.4167913225081481</v>
      </c>
      <c r="D46" s="586">
        <v>12288</v>
      </c>
      <c r="E46" s="396">
        <f t="shared" si="1"/>
        <v>4.439915884406096</v>
      </c>
    </row>
    <row r="47" spans="1:5" ht="17.25" customHeight="1">
      <c r="A47" s="406" t="s">
        <v>183</v>
      </c>
      <c r="B47" s="397">
        <v>18158</v>
      </c>
      <c r="C47" s="395">
        <f t="shared" si="0"/>
        <v>6.5608717959835525</v>
      </c>
      <c r="D47" s="586">
        <v>18826</v>
      </c>
      <c r="E47" s="396">
        <f t="shared" si="1"/>
        <v>6.8022344107933899</v>
      </c>
    </row>
    <row r="48" spans="1:5" ht="17.25" customHeight="1">
      <c r="A48" s="407" t="s">
        <v>167</v>
      </c>
      <c r="B48" s="397">
        <v>8896</v>
      </c>
      <c r="C48" s="395">
        <f t="shared" si="0"/>
        <v>3.2143141038148304</v>
      </c>
      <c r="D48" s="586">
        <v>9239</v>
      </c>
      <c r="E48" s="396">
        <f t="shared" si="1"/>
        <v>3.3382473027366473</v>
      </c>
    </row>
    <row r="49" spans="1:5" ht="17.25" customHeight="1">
      <c r="A49" s="407" t="s">
        <v>169</v>
      </c>
      <c r="B49" s="397">
        <v>9262</v>
      </c>
      <c r="C49" s="395">
        <f t="shared" si="0"/>
        <v>3.3465576921687221</v>
      </c>
      <c r="D49" s="586">
        <v>9587</v>
      </c>
      <c r="E49" s="396">
        <f t="shared" si="1"/>
        <v>3.4639871080567417</v>
      </c>
    </row>
    <row r="50" spans="1:5" ht="17.25" customHeight="1">
      <c r="A50" s="406" t="s">
        <v>184</v>
      </c>
      <c r="B50" s="397">
        <v>14785</v>
      </c>
      <c r="C50" s="395">
        <f t="shared" si="0"/>
        <v>5.3421351197057394</v>
      </c>
      <c r="D50" s="586">
        <v>15135</v>
      </c>
      <c r="E50" s="396">
        <f t="shared" si="1"/>
        <v>5.4685975675851459</v>
      </c>
    </row>
    <row r="51" spans="1:5" ht="17.25" customHeight="1">
      <c r="A51" s="407" t="s">
        <v>167</v>
      </c>
      <c r="B51" s="397">
        <v>7185</v>
      </c>
      <c r="C51" s="395">
        <f t="shared" si="0"/>
        <v>2.5960933943243654</v>
      </c>
      <c r="D51" s="586">
        <v>7369</v>
      </c>
      <c r="E51" s="396">
        <f t="shared" si="1"/>
        <v>2.6625765097809668</v>
      </c>
    </row>
    <row r="52" spans="1:5" ht="17.25" customHeight="1">
      <c r="A52" s="407" t="s">
        <v>169</v>
      </c>
      <c r="B52" s="397">
        <v>7600</v>
      </c>
      <c r="C52" s="395">
        <f t="shared" si="0"/>
        <v>2.7460417253813745</v>
      </c>
      <c r="D52" s="586">
        <v>7766</v>
      </c>
      <c r="E52" s="396">
        <f t="shared" si="1"/>
        <v>2.8060210578041782</v>
      </c>
    </row>
    <row r="53" spans="1:5" ht="17.25" customHeight="1">
      <c r="A53" s="406" t="s">
        <v>185</v>
      </c>
      <c r="B53" s="397">
        <v>10345</v>
      </c>
      <c r="C53" s="395">
        <f t="shared" si="0"/>
        <v>3.7378686380355686</v>
      </c>
      <c r="D53" s="586">
        <v>10628</v>
      </c>
      <c r="E53" s="396">
        <f t="shared" si="1"/>
        <v>3.8401225601780586</v>
      </c>
    </row>
    <row r="54" spans="1:5" ht="17.25" customHeight="1">
      <c r="A54" s="407" t="s">
        <v>167</v>
      </c>
      <c r="B54" s="397">
        <v>4478</v>
      </c>
      <c r="C54" s="395">
        <f t="shared" si="0"/>
        <v>1.6179966902970782</v>
      </c>
      <c r="D54" s="586">
        <v>4698</v>
      </c>
      <c r="E54" s="396">
        <f t="shared" si="1"/>
        <v>1.6974873718212762</v>
      </c>
    </row>
    <row r="55" spans="1:5" ht="17.25" customHeight="1">
      <c r="A55" s="407" t="s">
        <v>169</v>
      </c>
      <c r="B55" s="397">
        <v>5867</v>
      </c>
      <c r="C55" s="395">
        <f t="shared" si="0"/>
        <v>2.1198719477384902</v>
      </c>
      <c r="D55" s="586">
        <v>5930</v>
      </c>
      <c r="E55" s="396">
        <f t="shared" si="1"/>
        <v>2.1426351883567829</v>
      </c>
    </row>
    <row r="56" spans="1:5" ht="17.25" customHeight="1">
      <c r="A56" s="406" t="s">
        <v>186</v>
      </c>
      <c r="B56" s="397">
        <v>7597</v>
      </c>
      <c r="C56" s="395">
        <f t="shared" si="0"/>
        <v>2.7449577615424081</v>
      </c>
      <c r="D56" s="586">
        <v>8419</v>
      </c>
      <c r="E56" s="396">
        <f t="shared" si="1"/>
        <v>3.0419638534191833</v>
      </c>
    </row>
    <row r="57" spans="1:5" ht="17.25" customHeight="1">
      <c r="A57" s="407" t="s">
        <v>167</v>
      </c>
      <c r="B57" s="397">
        <v>2809</v>
      </c>
      <c r="C57" s="395">
        <f t="shared" si="0"/>
        <v>1.0149514745521422</v>
      </c>
      <c r="D57" s="586">
        <v>3107</v>
      </c>
      <c r="E57" s="396">
        <f t="shared" si="1"/>
        <v>1.1226252158894647</v>
      </c>
    </row>
    <row r="58" spans="1:5" ht="17.25" customHeight="1">
      <c r="A58" s="407" t="s">
        <v>169</v>
      </c>
      <c r="B58" s="397">
        <v>4788</v>
      </c>
      <c r="C58" s="395">
        <f t="shared" si="0"/>
        <v>1.7300062869902659</v>
      </c>
      <c r="D58" s="586">
        <v>5312</v>
      </c>
      <c r="E58" s="396">
        <f t="shared" si="1"/>
        <v>1.9193386375297186</v>
      </c>
    </row>
    <row r="59" spans="1:5" ht="17.25" customHeight="1">
      <c r="A59" s="406" t="s">
        <v>187</v>
      </c>
      <c r="B59" s="397">
        <v>3715</v>
      </c>
      <c r="C59" s="395">
        <f t="shared" si="0"/>
        <v>1.3423085539199746</v>
      </c>
      <c r="D59" s="586">
        <v>3907</v>
      </c>
      <c r="E59" s="396">
        <f t="shared" si="1"/>
        <v>1.4116822396138198</v>
      </c>
    </row>
    <row r="60" spans="1:5" ht="17.25" customHeight="1">
      <c r="A60" s="407" t="s">
        <v>167</v>
      </c>
      <c r="B60" s="397">
        <v>1063</v>
      </c>
      <c r="C60" s="395">
        <f t="shared" si="0"/>
        <v>0.38408452027373702</v>
      </c>
      <c r="D60" s="586">
        <v>1161</v>
      </c>
      <c r="E60" s="396">
        <f t="shared" si="1"/>
        <v>0.41949400567997053</v>
      </c>
    </row>
    <row r="61" spans="1:5" ht="17.25" customHeight="1">
      <c r="A61" s="407" t="s">
        <v>169</v>
      </c>
      <c r="B61" s="397">
        <v>2652</v>
      </c>
      <c r="C61" s="395">
        <f t="shared" si="0"/>
        <v>0.95822403364623754</v>
      </c>
      <c r="D61" s="586">
        <v>2746</v>
      </c>
      <c r="E61" s="396">
        <f t="shared" si="1"/>
        <v>0.99218823393384925</v>
      </c>
    </row>
    <row r="62" spans="1:5" ht="17.25" customHeight="1">
      <c r="A62" s="406" t="s">
        <v>188</v>
      </c>
      <c r="B62" s="397">
        <v>1430</v>
      </c>
      <c r="C62" s="395">
        <f t="shared" si="0"/>
        <v>0.51668942990728495</v>
      </c>
      <c r="D62" s="586">
        <v>1508</v>
      </c>
      <c r="E62" s="396">
        <f t="shared" si="1"/>
        <v>0.54487248972040958</v>
      </c>
    </row>
    <row r="63" spans="1:5" ht="17.25" customHeight="1">
      <c r="A63" s="407" t="s">
        <v>167</v>
      </c>
      <c r="B63" s="397">
        <v>272</v>
      </c>
      <c r="C63" s="395">
        <f t="shared" si="0"/>
        <v>9.8279388066280768E-2</v>
      </c>
      <c r="D63" s="587">
        <v>300</v>
      </c>
      <c r="E63" s="396">
        <f t="shared" si="1"/>
        <v>0.1083963838966332</v>
      </c>
    </row>
    <row r="64" spans="1:5" ht="17.25" customHeight="1">
      <c r="A64" s="407" t="s">
        <v>169</v>
      </c>
      <c r="B64" s="397">
        <v>1158</v>
      </c>
      <c r="C64" s="395">
        <f t="shared" si="0"/>
        <v>0.41841004184100417</v>
      </c>
      <c r="D64" s="586">
        <v>1208</v>
      </c>
      <c r="E64" s="396">
        <f t="shared" si="1"/>
        <v>0.43647610582377638</v>
      </c>
    </row>
    <row r="65" spans="1:6" ht="17.25" customHeight="1">
      <c r="A65" s="406" t="s">
        <v>189</v>
      </c>
      <c r="B65" s="397">
        <v>294</v>
      </c>
      <c r="C65" s="395">
        <f t="shared" si="0"/>
        <v>0.10622845621870054</v>
      </c>
      <c r="D65" s="587">
        <v>318</v>
      </c>
      <c r="E65" s="396">
        <f t="shared" si="1"/>
        <v>0.1149001669304312</v>
      </c>
    </row>
    <row r="66" spans="1:6" ht="17.25" customHeight="1">
      <c r="A66" s="407" t="s">
        <v>167</v>
      </c>
      <c r="B66" s="397">
        <v>35</v>
      </c>
      <c r="C66" s="395">
        <f t="shared" si="0"/>
        <v>1.2646244787940542E-2</v>
      </c>
      <c r="D66" s="587">
        <v>48</v>
      </c>
      <c r="E66" s="396">
        <f t="shared" si="1"/>
        <v>1.7343421423461312E-2</v>
      </c>
    </row>
    <row r="67" spans="1:6" ht="17.25" customHeight="1">
      <c r="A67" s="407" t="s">
        <v>169</v>
      </c>
      <c r="B67" s="397">
        <v>259</v>
      </c>
      <c r="C67" s="395">
        <f t="shared" si="0"/>
        <v>9.3582211430760009E-2</v>
      </c>
      <c r="D67" s="587">
        <v>270</v>
      </c>
      <c r="E67" s="396">
        <f t="shared" si="1"/>
        <v>9.7556745506969883E-2</v>
      </c>
    </row>
    <row r="68" spans="1:6" ht="17.25" customHeight="1">
      <c r="A68" s="406" t="s">
        <v>190</v>
      </c>
      <c r="B68" s="397">
        <v>38</v>
      </c>
      <c r="C68" s="395">
        <f t="shared" si="0"/>
        <v>1.3730208626906873E-2</v>
      </c>
      <c r="D68" s="587">
        <v>57</v>
      </c>
      <c r="E68" s="396">
        <f t="shared" si="1"/>
        <v>2.0595312940360311E-2</v>
      </c>
    </row>
    <row r="69" spans="1:6" ht="17.25" customHeight="1">
      <c r="A69" s="407" t="s">
        <v>192</v>
      </c>
      <c r="B69" s="397">
        <v>4</v>
      </c>
      <c r="C69" s="395">
        <f t="shared" si="0"/>
        <v>1.4452851186217762E-3</v>
      </c>
      <c r="D69" s="587">
        <v>6</v>
      </c>
      <c r="E69" s="396">
        <f t="shared" si="1"/>
        <v>2.167927677932664E-3</v>
      </c>
    </row>
    <row r="70" spans="1:6" ht="17.25" customHeight="1">
      <c r="A70" s="408" t="s">
        <v>191</v>
      </c>
      <c r="B70" s="401">
        <v>34</v>
      </c>
      <c r="C70" s="400">
        <f t="shared" si="0"/>
        <v>1.2284923508285096E-2</v>
      </c>
      <c r="D70" s="588">
        <v>51</v>
      </c>
      <c r="E70" s="403">
        <f t="shared" si="1"/>
        <v>1.8427385262427647E-2</v>
      </c>
    </row>
    <row r="71" spans="1:6">
      <c r="A71" s="404"/>
      <c r="B71" s="404"/>
      <c r="C71" s="404"/>
      <c r="D71" s="404"/>
      <c r="E71" s="404"/>
    </row>
    <row r="72" spans="1:6" s="95" customFormat="1" ht="17.25" customHeight="1">
      <c r="A72" s="453" t="s">
        <v>134</v>
      </c>
      <c r="B72" s="386"/>
      <c r="C72" s="386"/>
      <c r="D72" s="386"/>
      <c r="E72" s="498" t="s">
        <v>380</v>
      </c>
      <c r="F72" s="100"/>
    </row>
  </sheetData>
  <mergeCells count="2">
    <mergeCell ref="B3:C3"/>
    <mergeCell ref="D3:E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4"/>
  <sheetViews>
    <sheetView view="pageBreakPreview" zoomScaleNormal="100" zoomScaleSheetLayoutView="100" workbookViewId="0">
      <selection activeCell="G18" sqref="G18"/>
    </sheetView>
  </sheetViews>
  <sheetFormatPr defaultColWidth="8.88671875" defaultRowHeight="13.5"/>
  <cols>
    <col min="1" max="1" width="8.77734375" style="3" customWidth="1"/>
    <col min="2" max="7" width="12.44140625" style="3" customWidth="1"/>
    <col min="8" max="9" width="14.33203125" style="3" customWidth="1"/>
    <col min="10" max="16384" width="8.88671875" style="3"/>
  </cols>
  <sheetData>
    <row r="1" spans="1:9" s="12" customFormat="1" ht="30" customHeight="1">
      <c r="A1" s="614" t="s">
        <v>119</v>
      </c>
      <c r="B1" s="614"/>
      <c r="C1" s="614"/>
      <c r="D1" s="614"/>
      <c r="E1" s="614"/>
      <c r="F1" s="614"/>
      <c r="G1" s="614"/>
      <c r="H1" s="614"/>
      <c r="I1" s="614"/>
    </row>
    <row r="2" spans="1:9" s="18" customFormat="1" ht="15" customHeight="1">
      <c r="A2" s="624" t="s">
        <v>15</v>
      </c>
      <c r="B2" s="624"/>
      <c r="C2" s="624"/>
      <c r="D2" s="624"/>
      <c r="F2" s="50"/>
      <c r="G2" s="50"/>
      <c r="H2" s="50"/>
      <c r="I2" s="44" t="s">
        <v>16</v>
      </c>
    </row>
    <row r="3" spans="1:9" s="1" customFormat="1" ht="27.95" customHeight="1">
      <c r="A3" s="606" t="s">
        <v>364</v>
      </c>
      <c r="B3" s="625" t="s">
        <v>107</v>
      </c>
      <c r="C3" s="606"/>
      <c r="D3" s="606"/>
      <c r="E3" s="625" t="s">
        <v>108</v>
      </c>
      <c r="F3" s="606"/>
      <c r="G3" s="606"/>
      <c r="H3" s="606" t="s">
        <v>109</v>
      </c>
      <c r="I3" s="606" t="s">
        <v>110</v>
      </c>
    </row>
    <row r="4" spans="1:9" s="1" customFormat="1" ht="27.95" customHeight="1">
      <c r="A4" s="606"/>
      <c r="B4" s="42"/>
      <c r="C4" s="71" t="s">
        <v>10</v>
      </c>
      <c r="D4" s="71" t="s">
        <v>44</v>
      </c>
      <c r="E4" s="42"/>
      <c r="F4" s="71" t="s">
        <v>10</v>
      </c>
      <c r="G4" s="71" t="s">
        <v>44</v>
      </c>
      <c r="H4" s="613"/>
      <c r="I4" s="613"/>
    </row>
    <row r="5" spans="1:9" s="134" customFormat="1" ht="17.25" customHeight="1">
      <c r="A5" s="108">
        <v>2017</v>
      </c>
      <c r="B5" s="109">
        <v>2050</v>
      </c>
      <c r="C5" s="109">
        <v>1079</v>
      </c>
      <c r="D5" s="109">
        <v>971</v>
      </c>
      <c r="E5" s="109">
        <v>2040</v>
      </c>
      <c r="F5" s="109">
        <v>1070</v>
      </c>
      <c r="G5" s="109">
        <v>970</v>
      </c>
      <c r="H5" s="109">
        <v>1366</v>
      </c>
      <c r="I5" s="110">
        <v>599</v>
      </c>
    </row>
    <row r="6" spans="1:9" s="134" customFormat="1" ht="17.25" customHeight="1">
      <c r="A6" s="108">
        <v>2018</v>
      </c>
      <c r="B6" s="109">
        <v>1767</v>
      </c>
      <c r="C6" s="109">
        <v>879</v>
      </c>
      <c r="D6" s="109">
        <v>888</v>
      </c>
      <c r="E6" s="109">
        <v>2003</v>
      </c>
      <c r="F6" s="109">
        <v>999</v>
      </c>
      <c r="G6" s="109">
        <v>1004</v>
      </c>
      <c r="H6" s="109">
        <v>1195</v>
      </c>
      <c r="I6" s="110">
        <v>596</v>
      </c>
    </row>
    <row r="7" spans="1:9" s="135" customFormat="1" ht="17.25" customHeight="1">
      <c r="A7" s="108">
        <v>2019</v>
      </c>
      <c r="B7" s="109">
        <v>1572</v>
      </c>
      <c r="C7" s="109">
        <v>838</v>
      </c>
      <c r="D7" s="109">
        <v>734</v>
      </c>
      <c r="E7" s="109">
        <v>1909</v>
      </c>
      <c r="F7" s="109">
        <v>1042</v>
      </c>
      <c r="G7" s="109">
        <v>867</v>
      </c>
      <c r="H7" s="109">
        <v>1257</v>
      </c>
      <c r="I7" s="110">
        <v>633</v>
      </c>
    </row>
    <row r="8" spans="1:9" s="135" customFormat="1" ht="17.25" customHeight="1">
      <c r="A8" s="108">
        <v>2020</v>
      </c>
      <c r="B8" s="109">
        <v>1471</v>
      </c>
      <c r="C8" s="109">
        <v>764</v>
      </c>
      <c r="D8" s="109">
        <v>707</v>
      </c>
      <c r="E8" s="109">
        <v>2057</v>
      </c>
      <c r="F8" s="109">
        <v>1093</v>
      </c>
      <c r="G8" s="109">
        <v>964</v>
      </c>
      <c r="H8" s="109">
        <v>1051</v>
      </c>
      <c r="I8" s="109">
        <v>612</v>
      </c>
    </row>
    <row r="9" spans="1:9" s="135" customFormat="1" ht="17.25" customHeight="1">
      <c r="A9" s="108">
        <v>2021</v>
      </c>
      <c r="B9" s="109">
        <v>1356</v>
      </c>
      <c r="C9" s="109">
        <v>649</v>
      </c>
      <c r="D9" s="109">
        <v>707</v>
      </c>
      <c r="E9" s="109">
        <v>2016</v>
      </c>
      <c r="F9" s="109">
        <v>1044</v>
      </c>
      <c r="G9" s="109">
        <v>972</v>
      </c>
      <c r="H9" s="109">
        <v>1083</v>
      </c>
      <c r="I9" s="109">
        <v>563</v>
      </c>
    </row>
    <row r="10" spans="1:9" s="135" customFormat="1" ht="17.25" customHeight="1">
      <c r="A10" s="111">
        <v>2022</v>
      </c>
      <c r="B10" s="112">
        <f>C10+D10</f>
        <v>1267</v>
      </c>
      <c r="C10" s="112">
        <f>SUM(C11:C22)</f>
        <v>620</v>
      </c>
      <c r="D10" s="112">
        <f>SUM(D11:D22)</f>
        <v>647</v>
      </c>
      <c r="E10" s="112">
        <f>F10+G10</f>
        <v>2282</v>
      </c>
      <c r="F10" s="112">
        <f t="shared" ref="F10:I10" si="0">SUM(F11:F22)</f>
        <v>1207</v>
      </c>
      <c r="G10" s="112">
        <f t="shared" si="0"/>
        <v>1075</v>
      </c>
      <c r="H10" s="112">
        <f t="shared" si="0"/>
        <v>1103</v>
      </c>
      <c r="I10" s="112">
        <f t="shared" si="0"/>
        <v>556</v>
      </c>
    </row>
    <row r="11" spans="1:9" s="135" customFormat="1" ht="17.25" customHeight="1">
      <c r="A11" s="113" t="s">
        <v>195</v>
      </c>
      <c r="B11" s="114">
        <v>135</v>
      </c>
      <c r="C11" s="127">
        <v>63</v>
      </c>
      <c r="D11" s="127">
        <v>72</v>
      </c>
      <c r="E11" s="460">
        <v>189</v>
      </c>
      <c r="F11" s="128">
        <v>104</v>
      </c>
      <c r="G11" s="128">
        <v>85</v>
      </c>
      <c r="H11" s="115">
        <v>109</v>
      </c>
      <c r="I11" s="116">
        <v>41</v>
      </c>
    </row>
    <row r="12" spans="1:9" s="135" customFormat="1" ht="17.25" customHeight="1">
      <c r="A12" s="117" t="s">
        <v>196</v>
      </c>
      <c r="B12" s="114">
        <v>108</v>
      </c>
      <c r="C12" s="129">
        <v>64</v>
      </c>
      <c r="D12" s="129">
        <v>44</v>
      </c>
      <c r="E12" s="118">
        <v>184</v>
      </c>
      <c r="F12" s="130">
        <v>110</v>
      </c>
      <c r="G12" s="130">
        <v>74</v>
      </c>
      <c r="H12" s="119">
        <v>88</v>
      </c>
      <c r="I12" s="120">
        <v>38</v>
      </c>
    </row>
    <row r="13" spans="1:9" s="135" customFormat="1" ht="17.25" customHeight="1">
      <c r="A13" s="117" t="s">
        <v>197</v>
      </c>
      <c r="B13" s="114">
        <v>107</v>
      </c>
      <c r="C13" s="129">
        <v>50</v>
      </c>
      <c r="D13" s="129">
        <v>57</v>
      </c>
      <c r="E13" s="118">
        <v>250</v>
      </c>
      <c r="F13" s="130">
        <v>137</v>
      </c>
      <c r="G13" s="130">
        <v>113</v>
      </c>
      <c r="H13" s="119">
        <v>97</v>
      </c>
      <c r="I13" s="120">
        <v>66</v>
      </c>
    </row>
    <row r="14" spans="1:9" s="135" customFormat="1" ht="17.25" customHeight="1">
      <c r="A14" s="117" t="s">
        <v>198</v>
      </c>
      <c r="B14" s="114">
        <v>120</v>
      </c>
      <c r="C14" s="129">
        <v>75</v>
      </c>
      <c r="D14" s="129">
        <v>45</v>
      </c>
      <c r="E14" s="118">
        <v>237</v>
      </c>
      <c r="F14" s="130">
        <v>120</v>
      </c>
      <c r="G14" s="130">
        <v>117</v>
      </c>
      <c r="H14" s="119">
        <v>100</v>
      </c>
      <c r="I14" s="120">
        <v>48</v>
      </c>
    </row>
    <row r="15" spans="1:9" s="135" customFormat="1" ht="17.25" customHeight="1">
      <c r="A15" s="117" t="s">
        <v>199</v>
      </c>
      <c r="B15" s="114">
        <v>90</v>
      </c>
      <c r="C15" s="129">
        <v>42</v>
      </c>
      <c r="D15" s="129">
        <v>48</v>
      </c>
      <c r="E15" s="118">
        <v>167</v>
      </c>
      <c r="F15" s="130">
        <v>78</v>
      </c>
      <c r="G15" s="130">
        <v>89</v>
      </c>
      <c r="H15" s="119">
        <v>85</v>
      </c>
      <c r="I15" s="120">
        <v>29</v>
      </c>
    </row>
    <row r="16" spans="1:9" s="135" customFormat="1" ht="17.25" customHeight="1">
      <c r="A16" s="117" t="s">
        <v>200</v>
      </c>
      <c r="B16" s="114">
        <v>82</v>
      </c>
      <c r="C16" s="129">
        <v>39</v>
      </c>
      <c r="D16" s="129">
        <v>43</v>
      </c>
      <c r="E16" s="118">
        <v>166</v>
      </c>
      <c r="F16" s="130">
        <v>89</v>
      </c>
      <c r="G16" s="130">
        <v>77</v>
      </c>
      <c r="H16" s="119">
        <v>84</v>
      </c>
      <c r="I16" s="120">
        <v>53</v>
      </c>
    </row>
    <row r="17" spans="1:9" s="135" customFormat="1" ht="17.25" customHeight="1">
      <c r="A17" s="117" t="s">
        <v>201</v>
      </c>
      <c r="B17" s="114">
        <v>110</v>
      </c>
      <c r="C17" s="129">
        <v>46</v>
      </c>
      <c r="D17" s="129">
        <v>64</v>
      </c>
      <c r="E17" s="118">
        <v>167</v>
      </c>
      <c r="F17" s="130">
        <v>88</v>
      </c>
      <c r="G17" s="130">
        <v>79</v>
      </c>
      <c r="H17" s="119">
        <v>93</v>
      </c>
      <c r="I17" s="120">
        <v>60</v>
      </c>
    </row>
    <row r="18" spans="1:9" s="135" customFormat="1" ht="17.25" customHeight="1">
      <c r="A18" s="117" t="s">
        <v>202</v>
      </c>
      <c r="B18" s="114">
        <v>122</v>
      </c>
      <c r="C18" s="129">
        <v>58</v>
      </c>
      <c r="D18" s="129">
        <v>64</v>
      </c>
      <c r="E18" s="118">
        <v>203</v>
      </c>
      <c r="F18" s="130">
        <v>94</v>
      </c>
      <c r="G18" s="130">
        <v>109</v>
      </c>
      <c r="H18" s="119">
        <v>83</v>
      </c>
      <c r="I18" s="120">
        <v>31</v>
      </c>
    </row>
    <row r="19" spans="1:9" s="135" customFormat="1" ht="17.25" customHeight="1">
      <c r="A19" s="117" t="s">
        <v>203</v>
      </c>
      <c r="B19" s="114">
        <v>113</v>
      </c>
      <c r="C19" s="129">
        <v>55</v>
      </c>
      <c r="D19" s="129">
        <v>58</v>
      </c>
      <c r="E19" s="118">
        <v>170</v>
      </c>
      <c r="F19" s="130">
        <v>97</v>
      </c>
      <c r="G19" s="130">
        <v>73</v>
      </c>
      <c r="H19" s="119">
        <v>82</v>
      </c>
      <c r="I19" s="120">
        <v>43</v>
      </c>
    </row>
    <row r="20" spans="1:9" s="135" customFormat="1" ht="17.25" customHeight="1">
      <c r="A20" s="117" t="s">
        <v>204</v>
      </c>
      <c r="B20" s="114">
        <v>107</v>
      </c>
      <c r="C20" s="129">
        <v>45</v>
      </c>
      <c r="D20" s="129">
        <v>62</v>
      </c>
      <c r="E20" s="118">
        <v>172</v>
      </c>
      <c r="F20" s="130">
        <v>88</v>
      </c>
      <c r="G20" s="130">
        <v>84</v>
      </c>
      <c r="H20" s="119">
        <v>72</v>
      </c>
      <c r="I20" s="120">
        <v>42</v>
      </c>
    </row>
    <row r="21" spans="1:9" s="135" customFormat="1" ht="17.25" customHeight="1">
      <c r="A21" s="117" t="s">
        <v>205</v>
      </c>
      <c r="B21" s="114">
        <v>99</v>
      </c>
      <c r="C21" s="129">
        <v>48</v>
      </c>
      <c r="D21" s="129">
        <v>51</v>
      </c>
      <c r="E21" s="118">
        <v>158</v>
      </c>
      <c r="F21" s="130">
        <v>89</v>
      </c>
      <c r="G21" s="130">
        <v>69</v>
      </c>
      <c r="H21" s="119">
        <v>102</v>
      </c>
      <c r="I21" s="120">
        <v>53</v>
      </c>
    </row>
    <row r="22" spans="1:9" s="135" customFormat="1" ht="17.25" customHeight="1" thickBot="1">
      <c r="A22" s="121" t="s">
        <v>206</v>
      </c>
      <c r="B22" s="122">
        <v>74</v>
      </c>
      <c r="C22" s="131">
        <v>35</v>
      </c>
      <c r="D22" s="131">
        <v>39</v>
      </c>
      <c r="E22" s="123">
        <v>219</v>
      </c>
      <c r="F22" s="132">
        <v>113</v>
      </c>
      <c r="G22" s="132">
        <v>106</v>
      </c>
      <c r="H22" s="124">
        <v>108</v>
      </c>
      <c r="I22" s="125">
        <v>52</v>
      </c>
    </row>
    <row r="23" spans="1:9" s="136" customFormat="1" ht="17.25" customHeight="1">
      <c r="A23" s="138" t="s">
        <v>383</v>
      </c>
      <c r="B23" s="126"/>
      <c r="C23" s="126"/>
      <c r="D23" s="126"/>
      <c r="H23" s="137"/>
      <c r="I23" s="499" t="s">
        <v>381</v>
      </c>
    </row>
    <row r="24" spans="1:9">
      <c r="A24" s="7"/>
      <c r="B24" s="7"/>
      <c r="C24" s="7"/>
      <c r="D24" s="7"/>
      <c r="E24" s="7"/>
      <c r="F24" s="7"/>
      <c r="G24" s="7"/>
      <c r="H24" s="7"/>
      <c r="I24" s="7"/>
    </row>
  </sheetData>
  <mergeCells count="7">
    <mergeCell ref="A1:I1"/>
    <mergeCell ref="A2:D2"/>
    <mergeCell ref="A3:A4"/>
    <mergeCell ref="B3:D3"/>
    <mergeCell ref="E3:G3"/>
    <mergeCell ref="H3:H4"/>
    <mergeCell ref="I3:I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3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29"/>
  <sheetViews>
    <sheetView view="pageBreakPreview" zoomScale="98" zoomScaleNormal="100" zoomScaleSheetLayoutView="98" workbookViewId="0">
      <selection activeCell="F34" sqref="F34"/>
    </sheetView>
  </sheetViews>
  <sheetFormatPr defaultColWidth="8.88671875" defaultRowHeight="13.5"/>
  <cols>
    <col min="1" max="1" width="8.77734375" style="3" customWidth="1"/>
    <col min="2" max="19" width="7.77734375" style="3" customWidth="1"/>
    <col min="20" max="16384" width="8.88671875" style="3"/>
  </cols>
  <sheetData>
    <row r="1" spans="1:25" s="12" customFormat="1" ht="30" customHeight="1">
      <c r="A1" s="638" t="s">
        <v>120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</row>
    <row r="2" spans="1:25" s="25" customFormat="1" ht="15" customHeight="1">
      <c r="A2" s="639" t="s">
        <v>56</v>
      </c>
      <c r="B2" s="639"/>
      <c r="C2" s="639"/>
      <c r="D2" s="639"/>
      <c r="E2" s="639"/>
      <c r="F2" s="639"/>
      <c r="G2" s="639"/>
      <c r="H2" s="639"/>
      <c r="I2" s="639"/>
      <c r="J2" s="639"/>
      <c r="L2" s="39"/>
      <c r="M2" s="39"/>
      <c r="N2" s="39"/>
      <c r="O2" s="39"/>
      <c r="P2" s="39"/>
      <c r="Q2" s="39"/>
      <c r="R2" s="39"/>
      <c r="S2" s="46" t="s">
        <v>5</v>
      </c>
    </row>
    <row r="3" spans="1:25" s="82" customFormat="1" ht="15" customHeight="1">
      <c r="A3" s="640" t="s">
        <v>207</v>
      </c>
      <c r="B3" s="643" t="s">
        <v>208</v>
      </c>
      <c r="C3" s="627"/>
      <c r="D3" s="627"/>
      <c r="E3" s="627"/>
      <c r="F3" s="627"/>
      <c r="G3" s="627"/>
      <c r="H3" s="418"/>
      <c r="I3" s="366"/>
      <c r="J3" s="366"/>
      <c r="K3" s="366"/>
      <c r="L3" s="419" t="s">
        <v>209</v>
      </c>
      <c r="M3" s="420"/>
      <c r="N3" s="419" t="s">
        <v>210</v>
      </c>
      <c r="O3" s="366"/>
      <c r="P3" s="367"/>
      <c r="Q3" s="643" t="s">
        <v>211</v>
      </c>
      <c r="R3" s="627"/>
      <c r="S3" s="627"/>
      <c r="T3" s="627"/>
      <c r="U3" s="627"/>
      <c r="V3" s="627"/>
      <c r="W3" s="626" t="s">
        <v>212</v>
      </c>
      <c r="X3" s="627"/>
      <c r="Y3" s="628"/>
    </row>
    <row r="4" spans="1:25" s="82" customFormat="1" ht="15" customHeight="1">
      <c r="A4" s="641"/>
      <c r="B4" s="632"/>
      <c r="C4" s="633"/>
      <c r="D4" s="633"/>
      <c r="E4" s="633"/>
      <c r="F4" s="633"/>
      <c r="G4" s="633"/>
      <c r="H4" s="143"/>
      <c r="I4" s="144" t="s">
        <v>213</v>
      </c>
      <c r="J4" s="145"/>
      <c r="K4" s="365"/>
      <c r="L4" s="146" t="s">
        <v>214</v>
      </c>
      <c r="M4" s="147"/>
      <c r="N4" s="146"/>
      <c r="O4" s="148" t="s">
        <v>215</v>
      </c>
      <c r="P4" s="149"/>
      <c r="Q4" s="632"/>
      <c r="R4" s="633"/>
      <c r="S4" s="633"/>
      <c r="T4" s="633"/>
      <c r="U4" s="633"/>
      <c r="V4" s="633"/>
      <c r="W4" s="629"/>
      <c r="X4" s="630"/>
      <c r="Y4" s="631"/>
    </row>
    <row r="5" spans="1:25" s="82" customFormat="1" ht="15" customHeight="1">
      <c r="A5" s="641"/>
      <c r="B5" s="635" t="s">
        <v>216</v>
      </c>
      <c r="C5" s="636"/>
      <c r="D5" s="637"/>
      <c r="E5" s="635" t="s">
        <v>217</v>
      </c>
      <c r="F5" s="636"/>
      <c r="G5" s="636"/>
      <c r="H5" s="150"/>
      <c r="I5" s="148" t="s">
        <v>218</v>
      </c>
      <c r="J5" s="151"/>
      <c r="K5" s="636" t="s">
        <v>216</v>
      </c>
      <c r="L5" s="636"/>
      <c r="M5" s="636"/>
      <c r="N5" s="636" t="s">
        <v>217</v>
      </c>
      <c r="O5" s="636"/>
      <c r="P5" s="637"/>
      <c r="Q5" s="635" t="s">
        <v>216</v>
      </c>
      <c r="R5" s="636"/>
      <c r="S5" s="637"/>
      <c r="T5" s="635" t="s">
        <v>217</v>
      </c>
      <c r="U5" s="636"/>
      <c r="V5" s="636"/>
      <c r="W5" s="632"/>
      <c r="X5" s="633"/>
      <c r="Y5" s="634"/>
    </row>
    <row r="6" spans="1:25" s="82" customFormat="1" ht="15" customHeight="1">
      <c r="A6" s="641"/>
      <c r="B6" s="152" t="s">
        <v>219</v>
      </c>
      <c r="C6" s="152" t="s">
        <v>220</v>
      </c>
      <c r="D6" s="152" t="s">
        <v>221</v>
      </c>
      <c r="E6" s="152" t="s">
        <v>219</v>
      </c>
      <c r="F6" s="152" t="s">
        <v>220</v>
      </c>
      <c r="G6" s="152" t="s">
        <v>222</v>
      </c>
      <c r="H6" s="153" t="s">
        <v>219</v>
      </c>
      <c r="I6" s="153" t="s">
        <v>220</v>
      </c>
      <c r="J6" s="153" t="s">
        <v>223</v>
      </c>
      <c r="K6" s="152" t="s">
        <v>219</v>
      </c>
      <c r="L6" s="152" t="s">
        <v>220</v>
      </c>
      <c r="M6" s="154" t="s">
        <v>223</v>
      </c>
      <c r="N6" s="155" t="s">
        <v>219</v>
      </c>
      <c r="O6" s="152" t="s">
        <v>220</v>
      </c>
      <c r="P6" s="152" t="s">
        <v>223</v>
      </c>
      <c r="Q6" s="152" t="s">
        <v>219</v>
      </c>
      <c r="R6" s="152" t="s">
        <v>220</v>
      </c>
      <c r="S6" s="152" t="s">
        <v>222</v>
      </c>
      <c r="T6" s="152" t="s">
        <v>224</v>
      </c>
      <c r="U6" s="152" t="s">
        <v>220</v>
      </c>
      <c r="V6" s="152" t="s">
        <v>223</v>
      </c>
      <c r="W6" s="153" t="s">
        <v>219</v>
      </c>
      <c r="X6" s="153" t="s">
        <v>225</v>
      </c>
      <c r="Y6" s="153" t="s">
        <v>223</v>
      </c>
    </row>
    <row r="7" spans="1:25" s="82" customFormat="1" ht="15" customHeight="1" thickBot="1">
      <c r="A7" s="642"/>
      <c r="B7" s="156" t="s">
        <v>226</v>
      </c>
      <c r="C7" s="156" t="s">
        <v>227</v>
      </c>
      <c r="D7" s="156" t="s">
        <v>228</v>
      </c>
      <c r="E7" s="156" t="s">
        <v>229</v>
      </c>
      <c r="F7" s="156" t="s">
        <v>230</v>
      </c>
      <c r="G7" s="156" t="s">
        <v>228</v>
      </c>
      <c r="H7" s="156" t="s">
        <v>226</v>
      </c>
      <c r="I7" s="156" t="s">
        <v>227</v>
      </c>
      <c r="J7" s="156" t="s">
        <v>231</v>
      </c>
      <c r="K7" s="156" t="s">
        <v>232</v>
      </c>
      <c r="L7" s="156" t="s">
        <v>233</v>
      </c>
      <c r="M7" s="157" t="s">
        <v>234</v>
      </c>
      <c r="N7" s="158" t="s">
        <v>229</v>
      </c>
      <c r="O7" s="156" t="s">
        <v>233</v>
      </c>
      <c r="P7" s="156" t="s">
        <v>234</v>
      </c>
      <c r="Q7" s="156" t="s">
        <v>229</v>
      </c>
      <c r="R7" s="156" t="s">
        <v>233</v>
      </c>
      <c r="S7" s="156" t="s">
        <v>234</v>
      </c>
      <c r="T7" s="156" t="s">
        <v>229</v>
      </c>
      <c r="U7" s="156" t="s">
        <v>230</v>
      </c>
      <c r="V7" s="156" t="s">
        <v>228</v>
      </c>
      <c r="W7" s="156" t="s">
        <v>229</v>
      </c>
      <c r="X7" s="156" t="s">
        <v>227</v>
      </c>
      <c r="Y7" s="156" t="s">
        <v>228</v>
      </c>
    </row>
    <row r="8" spans="1:25" s="139" customFormat="1" ht="15" customHeight="1">
      <c r="A8" s="421">
        <v>2017</v>
      </c>
      <c r="B8" s="159">
        <v>35194</v>
      </c>
      <c r="C8" s="159">
        <v>18395</v>
      </c>
      <c r="D8" s="159">
        <v>16799</v>
      </c>
      <c r="E8" s="159">
        <v>37775</v>
      </c>
      <c r="F8" s="159">
        <v>19806</v>
      </c>
      <c r="G8" s="159">
        <v>17969</v>
      </c>
      <c r="H8" s="159">
        <v>22956</v>
      </c>
      <c r="I8" s="159">
        <v>11764</v>
      </c>
      <c r="J8" s="159">
        <v>11192</v>
      </c>
      <c r="K8" s="159">
        <v>3776</v>
      </c>
      <c r="L8" s="159">
        <v>1998</v>
      </c>
      <c r="M8" s="159">
        <v>1778</v>
      </c>
      <c r="N8" s="159">
        <v>4712</v>
      </c>
      <c r="O8" s="159">
        <v>2511</v>
      </c>
      <c r="P8" s="159">
        <v>2201</v>
      </c>
      <c r="Q8" s="159">
        <v>8462</v>
      </c>
      <c r="R8" s="159">
        <v>4633</v>
      </c>
      <c r="S8" s="159">
        <v>3829</v>
      </c>
      <c r="T8" s="159">
        <v>10107</v>
      </c>
      <c r="U8" s="159">
        <v>5531</v>
      </c>
      <c r="V8" s="159">
        <v>4576</v>
      </c>
      <c r="W8" s="159">
        <v>-2581</v>
      </c>
      <c r="X8" s="159">
        <v>-1411</v>
      </c>
      <c r="Y8" s="160">
        <v>-1170</v>
      </c>
    </row>
    <row r="9" spans="1:25" s="139" customFormat="1" ht="15" customHeight="1">
      <c r="A9" s="422">
        <v>2018</v>
      </c>
      <c r="B9" s="161">
        <v>31725</v>
      </c>
      <c r="C9" s="161">
        <v>16973</v>
      </c>
      <c r="D9" s="161">
        <v>14752</v>
      </c>
      <c r="E9" s="161">
        <v>34591</v>
      </c>
      <c r="F9" s="161">
        <v>18133</v>
      </c>
      <c r="G9" s="161">
        <v>16458</v>
      </c>
      <c r="H9" s="161">
        <v>19769</v>
      </c>
      <c r="I9" s="161">
        <v>10190</v>
      </c>
      <c r="J9" s="161">
        <v>9579</v>
      </c>
      <c r="K9" s="161">
        <v>3556</v>
      </c>
      <c r="L9" s="161">
        <v>1983</v>
      </c>
      <c r="M9" s="161">
        <v>1573</v>
      </c>
      <c r="N9" s="161">
        <v>4980</v>
      </c>
      <c r="O9" s="161">
        <v>2716</v>
      </c>
      <c r="P9" s="161">
        <v>2264</v>
      </c>
      <c r="Q9" s="161">
        <v>8400</v>
      </c>
      <c r="R9" s="161">
        <v>4800</v>
      </c>
      <c r="S9" s="161">
        <v>3600</v>
      </c>
      <c r="T9" s="161">
        <v>9842</v>
      </c>
      <c r="U9" s="161">
        <v>5227</v>
      </c>
      <c r="V9" s="161">
        <v>4615</v>
      </c>
      <c r="W9" s="161">
        <v>-2866</v>
      </c>
      <c r="X9" s="161">
        <v>-1160</v>
      </c>
      <c r="Y9" s="162">
        <v>-1706</v>
      </c>
    </row>
    <row r="10" spans="1:25" s="139" customFormat="1" ht="15" customHeight="1">
      <c r="A10" s="422">
        <v>2019</v>
      </c>
      <c r="B10" s="161">
        <v>38548</v>
      </c>
      <c r="C10" s="161">
        <v>20569</v>
      </c>
      <c r="D10" s="161">
        <v>17979</v>
      </c>
      <c r="E10" s="161">
        <v>38853</v>
      </c>
      <c r="F10" s="161">
        <v>20386</v>
      </c>
      <c r="G10" s="161">
        <v>18467</v>
      </c>
      <c r="H10" s="161">
        <v>23643</v>
      </c>
      <c r="I10" s="161">
        <v>12223</v>
      </c>
      <c r="J10" s="161">
        <v>11420</v>
      </c>
      <c r="K10" s="161">
        <v>4793</v>
      </c>
      <c r="L10" s="161">
        <v>2582</v>
      </c>
      <c r="M10" s="161">
        <v>2211</v>
      </c>
      <c r="N10" s="161">
        <v>5211</v>
      </c>
      <c r="O10" s="161">
        <v>2794</v>
      </c>
      <c r="P10" s="161">
        <v>2417</v>
      </c>
      <c r="Q10" s="161">
        <v>10112</v>
      </c>
      <c r="R10" s="161">
        <v>5764</v>
      </c>
      <c r="S10" s="161">
        <v>4348</v>
      </c>
      <c r="T10" s="161">
        <v>9999</v>
      </c>
      <c r="U10" s="161">
        <v>5369</v>
      </c>
      <c r="V10" s="161">
        <v>4630</v>
      </c>
      <c r="W10" s="161">
        <v>-305</v>
      </c>
      <c r="X10" s="161">
        <v>183</v>
      </c>
      <c r="Y10" s="162">
        <v>-488</v>
      </c>
    </row>
    <row r="11" spans="1:25" s="139" customFormat="1" ht="15" customHeight="1">
      <c r="A11" s="422">
        <v>2020</v>
      </c>
      <c r="B11" s="161">
        <v>38239</v>
      </c>
      <c r="C11" s="161">
        <v>20884</v>
      </c>
      <c r="D11" s="161">
        <v>17355</v>
      </c>
      <c r="E11" s="161">
        <v>40232</v>
      </c>
      <c r="F11" s="161">
        <v>21365</v>
      </c>
      <c r="G11" s="161">
        <v>18867</v>
      </c>
      <c r="H11" s="161">
        <v>23852</v>
      </c>
      <c r="I11" s="161" t="s">
        <v>372</v>
      </c>
      <c r="J11" s="161" t="s">
        <v>372</v>
      </c>
      <c r="K11" s="161">
        <v>4546</v>
      </c>
      <c r="L11" s="161" t="s">
        <v>372</v>
      </c>
      <c r="M11" s="161" t="s">
        <v>372</v>
      </c>
      <c r="N11" s="161">
        <v>5742</v>
      </c>
      <c r="O11" s="161" t="s">
        <v>372</v>
      </c>
      <c r="P11" s="161" t="s">
        <v>372</v>
      </c>
      <c r="Q11" s="161">
        <v>9841</v>
      </c>
      <c r="R11" s="161" t="s">
        <v>372</v>
      </c>
      <c r="S11" s="161" t="s">
        <v>372</v>
      </c>
      <c r="T11" s="161">
        <v>10638</v>
      </c>
      <c r="U11" s="161" t="s">
        <v>372</v>
      </c>
      <c r="V11" s="161" t="s">
        <v>372</v>
      </c>
      <c r="W11" s="161">
        <v>-1993</v>
      </c>
      <c r="X11" s="161">
        <v>-481</v>
      </c>
      <c r="Y11" s="162">
        <v>-1512</v>
      </c>
    </row>
    <row r="12" spans="1:25" s="139" customFormat="1" ht="15" customHeight="1">
      <c r="A12" s="422">
        <v>2021</v>
      </c>
      <c r="B12" s="161">
        <v>35444</v>
      </c>
      <c r="C12" s="161">
        <v>18997</v>
      </c>
      <c r="D12" s="161">
        <v>16447</v>
      </c>
      <c r="E12" s="161">
        <v>37622</v>
      </c>
      <c r="F12" s="161">
        <v>20237</v>
      </c>
      <c r="G12" s="161">
        <v>17385</v>
      </c>
      <c r="H12" s="161">
        <v>23432</v>
      </c>
      <c r="I12" s="161" t="s">
        <v>379</v>
      </c>
      <c r="J12" s="161" t="s">
        <v>379</v>
      </c>
      <c r="K12" s="161">
        <v>3444</v>
      </c>
      <c r="L12" s="161" t="s">
        <v>379</v>
      </c>
      <c r="M12" s="161" t="s">
        <v>379</v>
      </c>
      <c r="N12" s="161">
        <v>4300</v>
      </c>
      <c r="O12" s="161" t="s">
        <v>379</v>
      </c>
      <c r="P12" s="161" t="s">
        <v>379</v>
      </c>
      <c r="Q12" s="161">
        <v>8568</v>
      </c>
      <c r="R12" s="161" t="s">
        <v>379</v>
      </c>
      <c r="S12" s="161" t="s">
        <v>379</v>
      </c>
      <c r="T12" s="161">
        <v>9890</v>
      </c>
      <c r="U12" s="161" t="s">
        <v>379</v>
      </c>
      <c r="V12" s="161" t="s">
        <v>379</v>
      </c>
      <c r="W12" s="161">
        <v>-2178</v>
      </c>
      <c r="X12" s="161">
        <v>-1240</v>
      </c>
      <c r="Y12" s="162">
        <v>-938</v>
      </c>
    </row>
    <row r="13" spans="1:25" s="464" customFormat="1" ht="15" customHeight="1">
      <c r="A13" s="461">
        <v>2022</v>
      </c>
      <c r="B13" s="462">
        <v>32952</v>
      </c>
      <c r="C13" s="462">
        <v>17356</v>
      </c>
      <c r="D13" s="462">
        <v>15596</v>
      </c>
      <c r="E13" s="462">
        <v>33688</v>
      </c>
      <c r="F13" s="462">
        <v>17876</v>
      </c>
      <c r="G13" s="462">
        <v>15812</v>
      </c>
      <c r="H13" s="462">
        <v>21905</v>
      </c>
      <c r="I13" s="462" t="s">
        <v>379</v>
      </c>
      <c r="J13" s="462" t="s">
        <v>379</v>
      </c>
      <c r="K13" s="462">
        <v>3132</v>
      </c>
      <c r="L13" s="462" t="s">
        <v>379</v>
      </c>
      <c r="M13" s="462" t="s">
        <v>379</v>
      </c>
      <c r="N13" s="462">
        <v>3569</v>
      </c>
      <c r="O13" s="462" t="s">
        <v>379</v>
      </c>
      <c r="P13" s="462" t="s">
        <v>379</v>
      </c>
      <c r="Q13" s="462">
        <v>7915</v>
      </c>
      <c r="R13" s="462" t="s">
        <v>379</v>
      </c>
      <c r="S13" s="462" t="s">
        <v>379</v>
      </c>
      <c r="T13" s="462">
        <v>8114</v>
      </c>
      <c r="U13" s="462" t="s">
        <v>379</v>
      </c>
      <c r="V13" s="462" t="s">
        <v>379</v>
      </c>
      <c r="W13" s="462">
        <v>-736</v>
      </c>
      <c r="X13" s="462">
        <v>-520</v>
      </c>
      <c r="Y13" s="462">
        <v>-216</v>
      </c>
    </row>
    <row r="14" spans="1:25" s="139" customFormat="1" ht="15" customHeight="1">
      <c r="A14" s="423" t="s">
        <v>235</v>
      </c>
      <c r="B14" s="589">
        <v>4079</v>
      </c>
      <c r="C14" s="590">
        <v>2122</v>
      </c>
      <c r="D14" s="590">
        <v>1957</v>
      </c>
      <c r="E14" s="590">
        <v>3823</v>
      </c>
      <c r="F14" s="590">
        <v>1988</v>
      </c>
      <c r="G14" s="590">
        <v>1835</v>
      </c>
      <c r="H14" s="446">
        <v>2961</v>
      </c>
      <c r="I14" s="446"/>
      <c r="J14" s="446"/>
      <c r="K14" s="446">
        <v>303</v>
      </c>
      <c r="L14" s="446"/>
      <c r="M14" s="446"/>
      <c r="N14" s="446">
        <v>274</v>
      </c>
      <c r="O14" s="590"/>
      <c r="P14" s="590"/>
      <c r="Q14" s="590">
        <v>815</v>
      </c>
      <c r="R14" s="590"/>
      <c r="S14" s="590"/>
      <c r="T14" s="590">
        <v>588</v>
      </c>
      <c r="U14" s="590"/>
      <c r="V14" s="590"/>
      <c r="W14" s="590">
        <f>B14-E14</f>
        <v>256</v>
      </c>
      <c r="X14" s="590">
        <f>C14-F14</f>
        <v>134</v>
      </c>
      <c r="Y14" s="590">
        <f>D14-G14</f>
        <v>122</v>
      </c>
    </row>
    <row r="15" spans="1:25" s="139" customFormat="1" ht="15" customHeight="1">
      <c r="A15" s="423" t="s">
        <v>236</v>
      </c>
      <c r="B15" s="143">
        <v>3479</v>
      </c>
      <c r="C15" s="146">
        <v>1820</v>
      </c>
      <c r="D15" s="146">
        <v>1659</v>
      </c>
      <c r="E15" s="146">
        <v>3801</v>
      </c>
      <c r="F15" s="146">
        <v>1978</v>
      </c>
      <c r="G15" s="146">
        <v>1823</v>
      </c>
      <c r="H15" s="447">
        <v>2232</v>
      </c>
      <c r="I15" s="447"/>
      <c r="J15" s="447"/>
      <c r="K15" s="447">
        <v>341</v>
      </c>
      <c r="L15" s="447"/>
      <c r="M15" s="447"/>
      <c r="N15" s="447">
        <v>402</v>
      </c>
      <c r="O15" s="146"/>
      <c r="P15" s="146"/>
      <c r="Q15" s="146">
        <v>906</v>
      </c>
      <c r="R15" s="146"/>
      <c r="S15" s="146"/>
      <c r="T15" s="146">
        <v>1167</v>
      </c>
      <c r="U15" s="146"/>
      <c r="V15" s="146"/>
      <c r="W15" s="146">
        <f t="shared" ref="W15:W25" si="0">B15-E15</f>
        <v>-322</v>
      </c>
      <c r="X15" s="146">
        <f>C15-F15</f>
        <v>-158</v>
      </c>
      <c r="Y15" s="149">
        <f>D15-G15</f>
        <v>-164</v>
      </c>
    </row>
    <row r="16" spans="1:25" s="139" customFormat="1" ht="15" customHeight="1">
      <c r="A16" s="423" t="s">
        <v>237</v>
      </c>
      <c r="B16" s="143">
        <v>2984</v>
      </c>
      <c r="C16" s="146">
        <v>1571</v>
      </c>
      <c r="D16" s="146">
        <v>1413</v>
      </c>
      <c r="E16" s="146">
        <v>3300</v>
      </c>
      <c r="F16" s="146">
        <v>1710</v>
      </c>
      <c r="G16" s="146">
        <v>1590</v>
      </c>
      <c r="H16" s="447">
        <v>1894</v>
      </c>
      <c r="I16" s="447"/>
      <c r="J16" s="447"/>
      <c r="K16" s="447">
        <v>313</v>
      </c>
      <c r="L16" s="447"/>
      <c r="M16" s="447"/>
      <c r="N16" s="447">
        <v>444</v>
      </c>
      <c r="O16" s="146"/>
      <c r="P16" s="146"/>
      <c r="Q16" s="146">
        <v>777</v>
      </c>
      <c r="R16" s="146"/>
      <c r="S16" s="146"/>
      <c r="T16" s="146">
        <v>962</v>
      </c>
      <c r="U16" s="146"/>
      <c r="V16" s="146"/>
      <c r="W16" s="146">
        <f t="shared" si="0"/>
        <v>-316</v>
      </c>
      <c r="X16" s="146">
        <f t="shared" ref="X16:X25" si="1">C16-F16</f>
        <v>-139</v>
      </c>
      <c r="Y16" s="149">
        <f t="shared" ref="Y16:Y25" si="2">D16-G16</f>
        <v>-177</v>
      </c>
    </row>
    <row r="17" spans="1:25" s="139" customFormat="1" ht="15" customHeight="1">
      <c r="A17" s="423" t="s">
        <v>238</v>
      </c>
      <c r="B17" s="143">
        <v>2485</v>
      </c>
      <c r="C17" s="146">
        <v>1298</v>
      </c>
      <c r="D17" s="146">
        <v>1187</v>
      </c>
      <c r="E17" s="146">
        <v>2648</v>
      </c>
      <c r="F17" s="146">
        <v>1437</v>
      </c>
      <c r="G17" s="146">
        <v>1211</v>
      </c>
      <c r="H17" s="447">
        <v>1671</v>
      </c>
      <c r="I17" s="447"/>
      <c r="J17" s="447"/>
      <c r="K17" s="447">
        <v>230</v>
      </c>
      <c r="L17" s="447"/>
      <c r="M17" s="447"/>
      <c r="N17" s="447">
        <v>329</v>
      </c>
      <c r="O17" s="146"/>
      <c r="P17" s="146"/>
      <c r="Q17" s="146">
        <v>584</v>
      </c>
      <c r="R17" s="146"/>
      <c r="S17" s="146"/>
      <c r="T17" s="146">
        <v>648</v>
      </c>
      <c r="U17" s="146"/>
      <c r="V17" s="146"/>
      <c r="W17" s="146">
        <f t="shared" si="0"/>
        <v>-163</v>
      </c>
      <c r="X17" s="146">
        <f t="shared" si="1"/>
        <v>-139</v>
      </c>
      <c r="Y17" s="149">
        <f t="shared" si="2"/>
        <v>-24</v>
      </c>
    </row>
    <row r="18" spans="1:25" s="139" customFormat="1" ht="15" customHeight="1">
      <c r="A18" s="423" t="s">
        <v>239</v>
      </c>
      <c r="B18" s="143">
        <v>3193</v>
      </c>
      <c r="C18" s="146">
        <v>1676</v>
      </c>
      <c r="D18" s="146">
        <v>1517</v>
      </c>
      <c r="E18" s="146">
        <v>3336</v>
      </c>
      <c r="F18" s="146">
        <v>1784</v>
      </c>
      <c r="G18" s="146">
        <v>1552</v>
      </c>
      <c r="H18" s="447">
        <v>2319</v>
      </c>
      <c r="I18" s="447"/>
      <c r="J18" s="447"/>
      <c r="K18" s="447">
        <v>272</v>
      </c>
      <c r="L18" s="447"/>
      <c r="M18" s="447"/>
      <c r="N18" s="447">
        <v>315</v>
      </c>
      <c r="O18" s="146"/>
      <c r="P18" s="146"/>
      <c r="Q18" s="146">
        <v>602</v>
      </c>
      <c r="R18" s="146"/>
      <c r="S18" s="146"/>
      <c r="T18" s="146">
        <v>702</v>
      </c>
      <c r="U18" s="146"/>
      <c r="V18" s="146"/>
      <c r="W18" s="146">
        <f t="shared" si="0"/>
        <v>-143</v>
      </c>
      <c r="X18" s="146">
        <f t="shared" si="1"/>
        <v>-108</v>
      </c>
      <c r="Y18" s="149">
        <f t="shared" si="2"/>
        <v>-35</v>
      </c>
    </row>
    <row r="19" spans="1:25" s="139" customFormat="1" ht="15" customHeight="1">
      <c r="A19" s="423" t="s">
        <v>240</v>
      </c>
      <c r="B19" s="143">
        <v>3060</v>
      </c>
      <c r="C19" s="146">
        <v>1630</v>
      </c>
      <c r="D19" s="146">
        <v>1430</v>
      </c>
      <c r="E19" s="146">
        <v>3045</v>
      </c>
      <c r="F19" s="146">
        <v>1649</v>
      </c>
      <c r="G19" s="146">
        <v>1396</v>
      </c>
      <c r="H19" s="447">
        <v>2230</v>
      </c>
      <c r="I19" s="447"/>
      <c r="J19" s="447"/>
      <c r="K19" s="447">
        <v>243</v>
      </c>
      <c r="L19" s="447"/>
      <c r="M19" s="447"/>
      <c r="N19" s="447">
        <v>235</v>
      </c>
      <c r="O19" s="146"/>
      <c r="P19" s="146"/>
      <c r="Q19" s="146">
        <v>587</v>
      </c>
      <c r="R19" s="146"/>
      <c r="S19" s="146"/>
      <c r="T19" s="146">
        <v>580</v>
      </c>
      <c r="U19" s="146"/>
      <c r="V19" s="146"/>
      <c r="W19" s="146">
        <f t="shared" si="0"/>
        <v>15</v>
      </c>
      <c r="X19" s="146">
        <f t="shared" si="1"/>
        <v>-19</v>
      </c>
      <c r="Y19" s="149">
        <f t="shared" si="2"/>
        <v>34</v>
      </c>
    </row>
    <row r="20" spans="1:25" s="139" customFormat="1" ht="15" customHeight="1">
      <c r="A20" s="423" t="s">
        <v>241</v>
      </c>
      <c r="B20" s="143">
        <v>2251</v>
      </c>
      <c r="C20" s="146">
        <v>1180</v>
      </c>
      <c r="D20" s="146">
        <v>1071</v>
      </c>
      <c r="E20" s="146">
        <v>2242</v>
      </c>
      <c r="F20" s="146">
        <v>1199</v>
      </c>
      <c r="G20" s="146">
        <v>1043</v>
      </c>
      <c r="H20" s="447">
        <v>1441</v>
      </c>
      <c r="I20" s="447"/>
      <c r="J20" s="447"/>
      <c r="K20" s="447">
        <v>240</v>
      </c>
      <c r="L20" s="447"/>
      <c r="M20" s="447"/>
      <c r="N20" s="447">
        <v>222</v>
      </c>
      <c r="O20" s="146"/>
      <c r="P20" s="146"/>
      <c r="Q20" s="146">
        <v>570</v>
      </c>
      <c r="R20" s="146"/>
      <c r="S20" s="146"/>
      <c r="T20" s="146">
        <v>579</v>
      </c>
      <c r="U20" s="146"/>
      <c r="V20" s="146"/>
      <c r="W20" s="146">
        <f t="shared" si="0"/>
        <v>9</v>
      </c>
      <c r="X20" s="146">
        <f t="shared" si="1"/>
        <v>-19</v>
      </c>
      <c r="Y20" s="149">
        <f t="shared" si="2"/>
        <v>28</v>
      </c>
    </row>
    <row r="21" spans="1:25" s="139" customFormat="1" ht="15" customHeight="1">
      <c r="A21" s="423" t="s">
        <v>242</v>
      </c>
      <c r="B21" s="143">
        <v>2493</v>
      </c>
      <c r="C21" s="146">
        <v>1363</v>
      </c>
      <c r="D21" s="146">
        <v>1130</v>
      </c>
      <c r="E21" s="146">
        <v>2275</v>
      </c>
      <c r="F21" s="146">
        <v>1234</v>
      </c>
      <c r="G21" s="146">
        <v>1041</v>
      </c>
      <c r="H21" s="447">
        <v>1475</v>
      </c>
      <c r="I21" s="447"/>
      <c r="J21" s="447"/>
      <c r="K21" s="447">
        <v>243</v>
      </c>
      <c r="L21" s="447"/>
      <c r="M21" s="447"/>
      <c r="N21" s="447">
        <v>198</v>
      </c>
      <c r="O21" s="146"/>
      <c r="P21" s="146"/>
      <c r="Q21" s="146">
        <v>775</v>
      </c>
      <c r="R21" s="146"/>
      <c r="S21" s="146"/>
      <c r="T21" s="146">
        <v>502</v>
      </c>
      <c r="U21" s="146"/>
      <c r="V21" s="146"/>
      <c r="W21" s="146">
        <f t="shared" si="0"/>
        <v>218</v>
      </c>
      <c r="X21" s="146">
        <f t="shared" si="1"/>
        <v>129</v>
      </c>
      <c r="Y21" s="149">
        <f t="shared" si="2"/>
        <v>89</v>
      </c>
    </row>
    <row r="22" spans="1:25" s="139" customFormat="1" ht="15" customHeight="1">
      <c r="A22" s="423" t="s">
        <v>243</v>
      </c>
      <c r="B22" s="143">
        <v>2267</v>
      </c>
      <c r="C22" s="146">
        <v>1229</v>
      </c>
      <c r="D22" s="146">
        <v>1038</v>
      </c>
      <c r="E22" s="146">
        <v>2363</v>
      </c>
      <c r="F22" s="146">
        <v>1269</v>
      </c>
      <c r="G22" s="146">
        <v>1094</v>
      </c>
      <c r="H22" s="447">
        <v>1423</v>
      </c>
      <c r="I22" s="447"/>
      <c r="J22" s="447"/>
      <c r="K22" s="447">
        <v>281</v>
      </c>
      <c r="L22" s="447"/>
      <c r="M22" s="447"/>
      <c r="N22" s="447">
        <v>313</v>
      </c>
      <c r="O22" s="146"/>
      <c r="P22" s="146"/>
      <c r="Q22" s="146">
        <v>563</v>
      </c>
      <c r="R22" s="146"/>
      <c r="S22" s="146"/>
      <c r="T22" s="146">
        <v>627</v>
      </c>
      <c r="U22" s="146"/>
      <c r="V22" s="146"/>
      <c r="W22" s="146">
        <f t="shared" si="0"/>
        <v>-96</v>
      </c>
      <c r="X22" s="146">
        <f t="shared" si="1"/>
        <v>-40</v>
      </c>
      <c r="Y22" s="149">
        <f t="shared" si="2"/>
        <v>-56</v>
      </c>
    </row>
    <row r="23" spans="1:25" s="139" customFormat="1" ht="15" customHeight="1">
      <c r="A23" s="423" t="s">
        <v>204</v>
      </c>
      <c r="B23" s="143">
        <v>2069</v>
      </c>
      <c r="C23" s="146">
        <v>1091</v>
      </c>
      <c r="D23" s="146">
        <v>978</v>
      </c>
      <c r="E23" s="146">
        <v>2161</v>
      </c>
      <c r="F23" s="146">
        <v>1144</v>
      </c>
      <c r="G23" s="146">
        <v>1017</v>
      </c>
      <c r="H23" s="447">
        <v>1296</v>
      </c>
      <c r="I23" s="447"/>
      <c r="J23" s="447"/>
      <c r="K23" s="447">
        <v>197</v>
      </c>
      <c r="L23" s="447"/>
      <c r="M23" s="447"/>
      <c r="N23" s="447">
        <v>298</v>
      </c>
      <c r="O23" s="146"/>
      <c r="P23" s="146"/>
      <c r="Q23" s="146">
        <v>576</v>
      </c>
      <c r="R23" s="146"/>
      <c r="S23" s="146"/>
      <c r="T23" s="146">
        <v>567</v>
      </c>
      <c r="U23" s="146"/>
      <c r="V23" s="146"/>
      <c r="W23" s="146">
        <f t="shared" si="0"/>
        <v>-92</v>
      </c>
      <c r="X23" s="146">
        <f t="shared" si="1"/>
        <v>-53</v>
      </c>
      <c r="Y23" s="149">
        <f t="shared" si="2"/>
        <v>-39</v>
      </c>
    </row>
    <row r="24" spans="1:25" s="139" customFormat="1" ht="15" customHeight="1">
      <c r="A24" s="423" t="s">
        <v>205</v>
      </c>
      <c r="B24" s="143">
        <v>2277</v>
      </c>
      <c r="C24" s="146">
        <v>1185</v>
      </c>
      <c r="D24" s="146">
        <v>1092</v>
      </c>
      <c r="E24" s="146">
        <v>2313</v>
      </c>
      <c r="F24" s="146">
        <v>1243</v>
      </c>
      <c r="G24" s="146">
        <v>1070</v>
      </c>
      <c r="H24" s="447">
        <v>1531</v>
      </c>
      <c r="I24" s="159"/>
      <c r="J24" s="159"/>
      <c r="K24" s="447">
        <v>222</v>
      </c>
      <c r="L24" s="463"/>
      <c r="M24" s="463"/>
      <c r="N24" s="447">
        <v>233</v>
      </c>
      <c r="O24" s="463"/>
      <c r="P24" s="463"/>
      <c r="Q24" s="447">
        <v>524</v>
      </c>
      <c r="R24" s="463"/>
      <c r="S24" s="462"/>
      <c r="T24" s="146">
        <v>549</v>
      </c>
      <c r="U24" s="146"/>
      <c r="V24" s="146"/>
      <c r="W24" s="146">
        <f t="shared" si="0"/>
        <v>-36</v>
      </c>
      <c r="X24" s="146">
        <f t="shared" si="1"/>
        <v>-58</v>
      </c>
      <c r="Y24" s="149">
        <f t="shared" si="2"/>
        <v>22</v>
      </c>
    </row>
    <row r="25" spans="1:25" s="82" customFormat="1" ht="15" customHeight="1">
      <c r="A25" s="424" t="s">
        <v>206</v>
      </c>
      <c r="B25" s="150">
        <v>2315</v>
      </c>
      <c r="C25" s="147">
        <v>1191</v>
      </c>
      <c r="D25" s="147">
        <v>1124</v>
      </c>
      <c r="E25" s="147">
        <v>2381</v>
      </c>
      <c r="F25" s="147">
        <v>1241</v>
      </c>
      <c r="G25" s="147">
        <v>1140</v>
      </c>
      <c r="H25" s="448">
        <v>1432</v>
      </c>
      <c r="I25" s="448"/>
      <c r="J25" s="448"/>
      <c r="K25" s="448">
        <v>247</v>
      </c>
      <c r="L25" s="448"/>
      <c r="M25" s="448"/>
      <c r="N25" s="448">
        <v>306</v>
      </c>
      <c r="O25" s="147"/>
      <c r="P25" s="147"/>
      <c r="Q25" s="147">
        <v>636</v>
      </c>
      <c r="R25" s="147"/>
      <c r="S25" s="147"/>
      <c r="T25" s="147">
        <v>643</v>
      </c>
      <c r="U25" s="147"/>
      <c r="V25" s="147"/>
      <c r="W25" s="147">
        <f t="shared" si="0"/>
        <v>-66</v>
      </c>
      <c r="X25" s="147">
        <f t="shared" si="1"/>
        <v>-50</v>
      </c>
      <c r="Y25" s="151">
        <f t="shared" si="2"/>
        <v>-16</v>
      </c>
    </row>
    <row r="26" spans="1:25" s="82" customFormat="1" ht="15" customHeight="1">
      <c r="A26" s="140" t="s">
        <v>369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92"/>
      <c r="U26" s="92"/>
      <c r="V26" s="92"/>
      <c r="W26" s="92"/>
      <c r="X26" s="92"/>
      <c r="Y26" s="92"/>
    </row>
    <row r="27" spans="1:25" s="82" customFormat="1" ht="15" customHeight="1">
      <c r="A27" s="93" t="s">
        <v>244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92"/>
      <c r="U27" s="92"/>
      <c r="V27" s="92"/>
      <c r="W27" s="133" t="s">
        <v>382</v>
      </c>
      <c r="Y27" s="92"/>
    </row>
    <row r="28" spans="1: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</sheetData>
  <mergeCells count="12">
    <mergeCell ref="A1:S1"/>
    <mergeCell ref="A2:J2"/>
    <mergeCell ref="A3:A7"/>
    <mergeCell ref="B3:G4"/>
    <mergeCell ref="Q3:V4"/>
    <mergeCell ref="W3:Y5"/>
    <mergeCell ref="B5:D5"/>
    <mergeCell ref="E5:G5"/>
    <mergeCell ref="K5:M5"/>
    <mergeCell ref="N5:P5"/>
    <mergeCell ref="Q5:S5"/>
    <mergeCell ref="T5:V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5" firstPageNumber="1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C26"/>
  <sheetViews>
    <sheetView view="pageBreakPreview" zoomScaleNormal="100" zoomScaleSheetLayoutView="100" workbookViewId="0">
      <selection activeCell="U16" sqref="U16"/>
    </sheetView>
  </sheetViews>
  <sheetFormatPr defaultColWidth="8.88671875" defaultRowHeight="13.5"/>
  <cols>
    <col min="1" max="1" width="8.77734375" style="3" customWidth="1"/>
    <col min="2" max="19" width="6.77734375" style="3" customWidth="1"/>
    <col min="20" max="20" width="8.88671875" style="6"/>
    <col min="21" max="16384" width="8.88671875" style="3"/>
  </cols>
  <sheetData>
    <row r="1" spans="1:55" s="16" customFormat="1" ht="30" customHeight="1">
      <c r="A1" s="614" t="s">
        <v>245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15"/>
    </row>
    <row r="2" spans="1:55" s="25" customFormat="1" ht="15" customHeight="1" thickBot="1">
      <c r="A2" s="624" t="s">
        <v>6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O2" s="50"/>
      <c r="P2" s="50"/>
      <c r="Q2" s="50"/>
      <c r="R2" s="50"/>
      <c r="S2" s="44" t="s">
        <v>7</v>
      </c>
      <c r="T2" s="5"/>
    </row>
    <row r="3" spans="1:55" s="180" customFormat="1" ht="18.600000000000001" customHeight="1">
      <c r="A3" s="163" t="s">
        <v>246</v>
      </c>
      <c r="B3" s="164" t="s">
        <v>247</v>
      </c>
      <c r="C3" s="165"/>
      <c r="D3" s="166"/>
      <c r="E3" s="167" t="s">
        <v>248</v>
      </c>
      <c r="F3" s="165"/>
      <c r="G3" s="166"/>
      <c r="H3" s="165" t="s">
        <v>249</v>
      </c>
      <c r="I3" s="165"/>
      <c r="J3" s="165"/>
      <c r="K3" s="167" t="s">
        <v>250</v>
      </c>
      <c r="L3" s="168"/>
      <c r="M3" s="169"/>
      <c r="N3" s="167" t="s">
        <v>251</v>
      </c>
      <c r="O3" s="168"/>
      <c r="P3" s="165"/>
      <c r="Q3" s="167" t="s">
        <v>252</v>
      </c>
      <c r="R3" s="165"/>
      <c r="S3" s="165"/>
      <c r="T3" s="167" t="s">
        <v>253</v>
      </c>
      <c r="U3" s="168"/>
      <c r="V3" s="165"/>
      <c r="W3" s="167" t="s">
        <v>254</v>
      </c>
      <c r="X3" s="165"/>
      <c r="Y3" s="165"/>
      <c r="Z3" s="167" t="s">
        <v>255</v>
      </c>
      <c r="AA3" s="165"/>
      <c r="AB3" s="165"/>
      <c r="AC3" s="167" t="s">
        <v>256</v>
      </c>
      <c r="AD3" s="165"/>
      <c r="AE3" s="170"/>
      <c r="AF3" s="164" t="s">
        <v>257</v>
      </c>
      <c r="AG3" s="165"/>
      <c r="AH3" s="165"/>
      <c r="AI3" s="167" t="s">
        <v>258</v>
      </c>
      <c r="AJ3" s="168"/>
      <c r="AK3" s="165"/>
      <c r="AL3" s="167" t="s">
        <v>259</v>
      </c>
      <c r="AM3" s="168"/>
      <c r="AN3" s="165"/>
      <c r="AO3" s="167" t="s">
        <v>260</v>
      </c>
      <c r="AP3" s="165"/>
      <c r="AQ3" s="170"/>
      <c r="AR3" s="164" t="s">
        <v>261</v>
      </c>
      <c r="AS3" s="165"/>
      <c r="AT3" s="165"/>
      <c r="AU3" s="167" t="s">
        <v>262</v>
      </c>
      <c r="AV3" s="168"/>
      <c r="AW3" s="169"/>
      <c r="AX3" s="165" t="s">
        <v>263</v>
      </c>
      <c r="AY3" s="165"/>
      <c r="AZ3" s="165"/>
      <c r="BA3" s="167" t="s">
        <v>264</v>
      </c>
      <c r="BB3" s="168"/>
      <c r="BC3" s="170"/>
    </row>
    <row r="4" spans="1:55" s="180" customFormat="1" ht="24" customHeight="1">
      <c r="A4" s="171"/>
      <c r="B4" s="172"/>
      <c r="C4" s="173" t="s">
        <v>163</v>
      </c>
      <c r="D4" s="173" t="s">
        <v>164</v>
      </c>
      <c r="E4" s="174"/>
      <c r="F4" s="173" t="s">
        <v>163</v>
      </c>
      <c r="G4" s="173" t="s">
        <v>164</v>
      </c>
      <c r="H4" s="174"/>
      <c r="I4" s="173" t="s">
        <v>163</v>
      </c>
      <c r="J4" s="173" t="s">
        <v>164</v>
      </c>
      <c r="K4" s="174"/>
      <c r="L4" s="173" t="s">
        <v>163</v>
      </c>
      <c r="M4" s="173" t="s">
        <v>164</v>
      </c>
      <c r="N4" s="175"/>
      <c r="O4" s="173" t="s">
        <v>163</v>
      </c>
      <c r="P4" s="467" t="s">
        <v>164</v>
      </c>
      <c r="Q4" s="468"/>
      <c r="R4" s="465" t="s">
        <v>163</v>
      </c>
      <c r="S4" s="173" t="s">
        <v>164</v>
      </c>
      <c r="T4" s="174"/>
      <c r="U4" s="173" t="s">
        <v>163</v>
      </c>
      <c r="V4" s="173" t="s">
        <v>164</v>
      </c>
      <c r="W4" s="174"/>
      <c r="X4" s="173" t="s">
        <v>163</v>
      </c>
      <c r="Y4" s="173" t="s">
        <v>164</v>
      </c>
      <c r="Z4" s="174"/>
      <c r="AA4" s="173" t="s">
        <v>163</v>
      </c>
      <c r="AB4" s="173" t="s">
        <v>164</v>
      </c>
      <c r="AC4" s="174"/>
      <c r="AD4" s="173" t="s">
        <v>163</v>
      </c>
      <c r="AE4" s="176" t="s">
        <v>164</v>
      </c>
      <c r="AF4" s="172"/>
      <c r="AG4" s="173" t="s">
        <v>163</v>
      </c>
      <c r="AH4" s="173" t="s">
        <v>164</v>
      </c>
      <c r="AI4" s="174"/>
      <c r="AJ4" s="173" t="s">
        <v>163</v>
      </c>
      <c r="AK4" s="173" t="s">
        <v>164</v>
      </c>
      <c r="AL4" s="174"/>
      <c r="AM4" s="173" t="s">
        <v>163</v>
      </c>
      <c r="AN4" s="173" t="s">
        <v>164</v>
      </c>
      <c r="AO4" s="174"/>
      <c r="AP4" s="173" t="s">
        <v>163</v>
      </c>
      <c r="AQ4" s="176" t="s">
        <v>164</v>
      </c>
      <c r="AR4" s="177"/>
      <c r="AS4" s="173" t="s">
        <v>163</v>
      </c>
      <c r="AT4" s="173" t="s">
        <v>164</v>
      </c>
      <c r="AU4" s="178" t="s">
        <v>265</v>
      </c>
      <c r="AV4" s="173" t="s">
        <v>163</v>
      </c>
      <c r="AW4" s="173" t="s">
        <v>164</v>
      </c>
      <c r="AX4" s="179" t="s">
        <v>265</v>
      </c>
      <c r="AY4" s="173" t="s">
        <v>163</v>
      </c>
      <c r="AZ4" s="173" t="s">
        <v>164</v>
      </c>
      <c r="BA4" s="174"/>
      <c r="BB4" s="173" t="s">
        <v>163</v>
      </c>
      <c r="BC4" s="176" t="s">
        <v>164</v>
      </c>
    </row>
    <row r="5" spans="1:55" s="180" customFormat="1" ht="45" customHeight="1" thickBot="1">
      <c r="A5" s="181" t="s">
        <v>266</v>
      </c>
      <c r="B5" s="182" t="s">
        <v>267</v>
      </c>
      <c r="C5" s="183" t="s">
        <v>268</v>
      </c>
      <c r="D5" s="183" t="s">
        <v>269</v>
      </c>
      <c r="E5" s="183" t="s">
        <v>270</v>
      </c>
      <c r="F5" s="183" t="s">
        <v>268</v>
      </c>
      <c r="G5" s="183" t="s">
        <v>269</v>
      </c>
      <c r="H5" s="184" t="s">
        <v>271</v>
      </c>
      <c r="I5" s="183" t="s">
        <v>268</v>
      </c>
      <c r="J5" s="183" t="s">
        <v>269</v>
      </c>
      <c r="K5" s="183" t="s">
        <v>272</v>
      </c>
      <c r="L5" s="183" t="s">
        <v>268</v>
      </c>
      <c r="M5" s="183" t="s">
        <v>269</v>
      </c>
      <c r="N5" s="183" t="s">
        <v>273</v>
      </c>
      <c r="O5" s="183" t="s">
        <v>268</v>
      </c>
      <c r="P5" s="186" t="s">
        <v>269</v>
      </c>
      <c r="Q5" s="183" t="s">
        <v>274</v>
      </c>
      <c r="R5" s="466" t="s">
        <v>268</v>
      </c>
      <c r="S5" s="183" t="s">
        <v>269</v>
      </c>
      <c r="T5" s="183" t="s">
        <v>275</v>
      </c>
      <c r="U5" s="183" t="s">
        <v>268</v>
      </c>
      <c r="V5" s="183" t="s">
        <v>269</v>
      </c>
      <c r="W5" s="184" t="s">
        <v>276</v>
      </c>
      <c r="X5" s="183" t="s">
        <v>268</v>
      </c>
      <c r="Y5" s="183" t="s">
        <v>269</v>
      </c>
      <c r="Z5" s="186" t="s">
        <v>277</v>
      </c>
      <c r="AA5" s="183" t="s">
        <v>268</v>
      </c>
      <c r="AB5" s="183" t="s">
        <v>269</v>
      </c>
      <c r="AC5" s="184" t="s">
        <v>278</v>
      </c>
      <c r="AD5" s="183" t="s">
        <v>268</v>
      </c>
      <c r="AE5" s="185" t="s">
        <v>269</v>
      </c>
      <c r="AF5" s="187" t="s">
        <v>279</v>
      </c>
      <c r="AG5" s="188" t="s">
        <v>268</v>
      </c>
      <c r="AH5" s="188" t="s">
        <v>269</v>
      </c>
      <c r="AI5" s="188" t="s">
        <v>280</v>
      </c>
      <c r="AJ5" s="188" t="s">
        <v>268</v>
      </c>
      <c r="AK5" s="188" t="s">
        <v>269</v>
      </c>
      <c r="AL5" s="188" t="s">
        <v>281</v>
      </c>
      <c r="AM5" s="188" t="s">
        <v>268</v>
      </c>
      <c r="AN5" s="188" t="s">
        <v>269</v>
      </c>
      <c r="AO5" s="189" t="s">
        <v>282</v>
      </c>
      <c r="AP5" s="188" t="s">
        <v>268</v>
      </c>
      <c r="AQ5" s="190" t="s">
        <v>269</v>
      </c>
      <c r="AR5" s="191" t="s">
        <v>283</v>
      </c>
      <c r="AS5" s="188" t="s">
        <v>268</v>
      </c>
      <c r="AT5" s="188" t="s">
        <v>269</v>
      </c>
      <c r="AU5" s="188" t="s">
        <v>284</v>
      </c>
      <c r="AV5" s="188" t="s">
        <v>268</v>
      </c>
      <c r="AW5" s="188" t="s">
        <v>269</v>
      </c>
      <c r="AX5" s="189" t="s">
        <v>285</v>
      </c>
      <c r="AY5" s="188" t="s">
        <v>268</v>
      </c>
      <c r="AZ5" s="188" t="s">
        <v>269</v>
      </c>
      <c r="BA5" s="188" t="s">
        <v>286</v>
      </c>
      <c r="BB5" s="188" t="s">
        <v>268</v>
      </c>
      <c r="BC5" s="190" t="s">
        <v>269</v>
      </c>
    </row>
    <row r="6" spans="1:55" s="180" customFormat="1" ht="0.75" customHeight="1">
      <c r="A6" s="192">
        <v>2016</v>
      </c>
      <c r="B6" s="193">
        <v>36031</v>
      </c>
      <c r="C6" s="194">
        <v>18937</v>
      </c>
      <c r="D6" s="194">
        <v>17094</v>
      </c>
      <c r="E6" s="194">
        <v>26098</v>
      </c>
      <c r="F6" s="194">
        <v>13518</v>
      </c>
      <c r="G6" s="194">
        <v>12580</v>
      </c>
      <c r="H6" s="194">
        <v>1927</v>
      </c>
      <c r="I6" s="194">
        <v>1027</v>
      </c>
      <c r="J6" s="194">
        <v>900</v>
      </c>
      <c r="K6" s="194">
        <v>578</v>
      </c>
      <c r="L6" s="194">
        <v>332</v>
      </c>
      <c r="M6" s="194">
        <v>246</v>
      </c>
      <c r="N6" s="194">
        <v>157</v>
      </c>
      <c r="O6" s="194">
        <v>105</v>
      </c>
      <c r="P6" s="195">
        <v>52</v>
      </c>
      <c r="Q6" s="194">
        <v>466</v>
      </c>
      <c r="R6" s="193">
        <v>251</v>
      </c>
      <c r="S6" s="194">
        <v>215</v>
      </c>
      <c r="T6" s="194">
        <v>1852</v>
      </c>
      <c r="U6" s="194">
        <v>1001</v>
      </c>
      <c r="V6" s="194">
        <v>851</v>
      </c>
      <c r="W6" s="194">
        <v>227</v>
      </c>
      <c r="X6" s="194">
        <v>118</v>
      </c>
      <c r="Y6" s="194">
        <v>109</v>
      </c>
      <c r="Z6" s="194">
        <v>189</v>
      </c>
      <c r="AA6" s="194">
        <v>116</v>
      </c>
      <c r="AB6" s="194">
        <v>73</v>
      </c>
      <c r="AC6" s="194">
        <v>56</v>
      </c>
      <c r="AD6" s="194">
        <v>28</v>
      </c>
      <c r="AE6" s="195">
        <v>28</v>
      </c>
      <c r="AF6" s="193">
        <v>1875</v>
      </c>
      <c r="AG6" s="194">
        <v>975</v>
      </c>
      <c r="AH6" s="194">
        <v>900</v>
      </c>
      <c r="AI6" s="194">
        <v>183</v>
      </c>
      <c r="AJ6" s="194">
        <v>100</v>
      </c>
      <c r="AK6" s="194">
        <v>83</v>
      </c>
      <c r="AL6" s="194">
        <v>186</v>
      </c>
      <c r="AM6" s="194">
        <v>106</v>
      </c>
      <c r="AN6" s="194">
        <v>80</v>
      </c>
      <c r="AO6" s="194">
        <v>460</v>
      </c>
      <c r="AP6" s="194">
        <v>271</v>
      </c>
      <c r="AQ6" s="195">
        <v>189</v>
      </c>
      <c r="AR6" s="193">
        <v>702</v>
      </c>
      <c r="AS6" s="194">
        <v>392</v>
      </c>
      <c r="AT6" s="194">
        <v>310</v>
      </c>
      <c r="AU6" s="194">
        <v>260</v>
      </c>
      <c r="AV6" s="194">
        <v>142</v>
      </c>
      <c r="AW6" s="194">
        <v>118</v>
      </c>
      <c r="AX6" s="194">
        <v>661</v>
      </c>
      <c r="AY6" s="194">
        <v>367</v>
      </c>
      <c r="AZ6" s="194">
        <v>294</v>
      </c>
      <c r="BA6" s="194">
        <v>154</v>
      </c>
      <c r="BB6" s="194">
        <v>88</v>
      </c>
      <c r="BC6" s="195">
        <v>66</v>
      </c>
    </row>
    <row r="7" spans="1:55" s="200" customFormat="1" ht="24.75" customHeight="1">
      <c r="A7" s="196">
        <v>2017</v>
      </c>
      <c r="B7" s="197">
        <v>35194</v>
      </c>
      <c r="C7" s="198">
        <v>18395</v>
      </c>
      <c r="D7" s="198">
        <v>16799</v>
      </c>
      <c r="E7" s="198">
        <v>26732</v>
      </c>
      <c r="F7" s="198">
        <v>13762</v>
      </c>
      <c r="G7" s="198">
        <v>12970</v>
      </c>
      <c r="H7" s="198">
        <v>1605</v>
      </c>
      <c r="I7" s="198">
        <v>836</v>
      </c>
      <c r="J7" s="198">
        <v>769</v>
      </c>
      <c r="K7" s="198">
        <v>516</v>
      </c>
      <c r="L7" s="198">
        <v>280</v>
      </c>
      <c r="M7" s="198">
        <v>236</v>
      </c>
      <c r="N7" s="198">
        <v>149</v>
      </c>
      <c r="O7" s="198">
        <v>86</v>
      </c>
      <c r="P7" s="198">
        <v>63</v>
      </c>
      <c r="Q7" s="198">
        <v>345</v>
      </c>
      <c r="R7" s="198">
        <v>189</v>
      </c>
      <c r="S7" s="198">
        <v>156</v>
      </c>
      <c r="T7" s="198">
        <v>1432</v>
      </c>
      <c r="U7" s="198">
        <v>743</v>
      </c>
      <c r="V7" s="198">
        <v>689</v>
      </c>
      <c r="W7" s="198">
        <v>211</v>
      </c>
      <c r="X7" s="198">
        <v>117</v>
      </c>
      <c r="Y7" s="198">
        <v>94</v>
      </c>
      <c r="Z7" s="198">
        <v>207</v>
      </c>
      <c r="AA7" s="198">
        <v>131</v>
      </c>
      <c r="AB7" s="198">
        <v>76</v>
      </c>
      <c r="AC7" s="198">
        <v>48</v>
      </c>
      <c r="AD7" s="198">
        <v>24</v>
      </c>
      <c r="AE7" s="199">
        <v>24</v>
      </c>
      <c r="AF7" s="197">
        <v>1679</v>
      </c>
      <c r="AG7" s="198">
        <v>913</v>
      </c>
      <c r="AH7" s="198">
        <v>766</v>
      </c>
      <c r="AI7" s="198">
        <v>102</v>
      </c>
      <c r="AJ7" s="198">
        <v>61</v>
      </c>
      <c r="AK7" s="198">
        <v>41</v>
      </c>
      <c r="AL7" s="198">
        <v>165</v>
      </c>
      <c r="AM7" s="198">
        <v>97</v>
      </c>
      <c r="AN7" s="198">
        <v>68</v>
      </c>
      <c r="AO7" s="198">
        <v>377</v>
      </c>
      <c r="AP7" s="198">
        <v>228</v>
      </c>
      <c r="AQ7" s="199">
        <v>149</v>
      </c>
      <c r="AR7" s="197">
        <v>663</v>
      </c>
      <c r="AS7" s="198">
        <v>362</v>
      </c>
      <c r="AT7" s="198">
        <v>301</v>
      </c>
      <c r="AU7" s="198">
        <v>211</v>
      </c>
      <c r="AV7" s="198">
        <v>112</v>
      </c>
      <c r="AW7" s="198">
        <v>99</v>
      </c>
      <c r="AX7" s="198">
        <v>629</v>
      </c>
      <c r="AY7" s="198">
        <v>380</v>
      </c>
      <c r="AZ7" s="198">
        <v>249</v>
      </c>
      <c r="BA7" s="198">
        <v>123</v>
      </c>
      <c r="BB7" s="198">
        <v>74</v>
      </c>
      <c r="BC7" s="199">
        <v>49</v>
      </c>
    </row>
    <row r="8" spans="1:55" s="200" customFormat="1" ht="24.75" customHeight="1">
      <c r="A8" s="201">
        <v>2018</v>
      </c>
      <c r="B8" s="202">
        <v>31725</v>
      </c>
      <c r="C8" s="203">
        <v>16973</v>
      </c>
      <c r="D8" s="203">
        <v>14752</v>
      </c>
      <c r="E8" s="203">
        <v>23325</v>
      </c>
      <c r="F8" s="203">
        <v>12173</v>
      </c>
      <c r="G8" s="203">
        <v>11152</v>
      </c>
      <c r="H8" s="203">
        <v>1464</v>
      </c>
      <c r="I8" s="203">
        <v>772</v>
      </c>
      <c r="J8" s="203">
        <v>692</v>
      </c>
      <c r="K8" s="203">
        <v>498</v>
      </c>
      <c r="L8" s="203">
        <v>297</v>
      </c>
      <c r="M8" s="203">
        <v>201</v>
      </c>
      <c r="N8" s="203">
        <v>160</v>
      </c>
      <c r="O8" s="203">
        <v>92</v>
      </c>
      <c r="P8" s="203">
        <v>68</v>
      </c>
      <c r="Q8" s="203">
        <v>355</v>
      </c>
      <c r="R8" s="203">
        <v>207</v>
      </c>
      <c r="S8" s="203">
        <v>148</v>
      </c>
      <c r="T8" s="203">
        <v>1389</v>
      </c>
      <c r="U8" s="203">
        <v>744</v>
      </c>
      <c r="V8" s="203">
        <v>645</v>
      </c>
      <c r="W8" s="203">
        <v>209</v>
      </c>
      <c r="X8" s="203">
        <v>129</v>
      </c>
      <c r="Y8" s="203">
        <v>80</v>
      </c>
      <c r="Z8" s="203">
        <v>242</v>
      </c>
      <c r="AA8" s="203">
        <v>160</v>
      </c>
      <c r="AB8" s="203">
        <v>82</v>
      </c>
      <c r="AC8" s="203">
        <v>61</v>
      </c>
      <c r="AD8" s="203">
        <v>32</v>
      </c>
      <c r="AE8" s="204">
        <v>29</v>
      </c>
      <c r="AF8" s="202">
        <v>1631</v>
      </c>
      <c r="AG8" s="203">
        <v>929</v>
      </c>
      <c r="AH8" s="203">
        <v>702</v>
      </c>
      <c r="AI8" s="203">
        <v>142</v>
      </c>
      <c r="AJ8" s="203">
        <v>79</v>
      </c>
      <c r="AK8" s="203">
        <v>63</v>
      </c>
      <c r="AL8" s="203">
        <v>143</v>
      </c>
      <c r="AM8" s="203">
        <v>96</v>
      </c>
      <c r="AN8" s="203">
        <v>47</v>
      </c>
      <c r="AO8" s="203">
        <v>396</v>
      </c>
      <c r="AP8" s="203">
        <v>246</v>
      </c>
      <c r="AQ8" s="204">
        <v>150</v>
      </c>
      <c r="AR8" s="202">
        <v>663</v>
      </c>
      <c r="AS8" s="203">
        <v>369</v>
      </c>
      <c r="AT8" s="203">
        <v>294</v>
      </c>
      <c r="AU8" s="203">
        <v>278</v>
      </c>
      <c r="AV8" s="203">
        <v>168</v>
      </c>
      <c r="AW8" s="203">
        <v>110</v>
      </c>
      <c r="AX8" s="203">
        <v>595</v>
      </c>
      <c r="AY8" s="203">
        <v>366</v>
      </c>
      <c r="AZ8" s="203">
        <v>229</v>
      </c>
      <c r="BA8" s="203">
        <v>174</v>
      </c>
      <c r="BB8" s="203">
        <v>114</v>
      </c>
      <c r="BC8" s="204">
        <v>60</v>
      </c>
    </row>
    <row r="9" spans="1:55" s="180" customFormat="1" ht="24.75" customHeight="1">
      <c r="A9" s="205">
        <v>2019</v>
      </c>
      <c r="B9" s="206">
        <v>47855</v>
      </c>
      <c r="C9" s="207">
        <v>20562</v>
      </c>
      <c r="D9" s="207">
        <v>27293</v>
      </c>
      <c r="E9" s="207">
        <v>28436</v>
      </c>
      <c r="F9" s="207">
        <v>14805</v>
      </c>
      <c r="G9" s="207">
        <v>22847</v>
      </c>
      <c r="H9" s="207">
        <v>1804</v>
      </c>
      <c r="I9" s="207">
        <v>978</v>
      </c>
      <c r="J9" s="207">
        <v>826</v>
      </c>
      <c r="K9" s="207">
        <v>573</v>
      </c>
      <c r="L9" s="207">
        <v>330</v>
      </c>
      <c r="M9" s="207">
        <v>243</v>
      </c>
      <c r="N9" s="207">
        <v>163</v>
      </c>
      <c r="O9" s="207">
        <v>98</v>
      </c>
      <c r="P9" s="207">
        <v>65</v>
      </c>
      <c r="Q9" s="207">
        <v>475</v>
      </c>
      <c r="R9" s="207">
        <v>270</v>
      </c>
      <c r="S9" s="207">
        <v>205</v>
      </c>
      <c r="T9" s="207">
        <v>1751</v>
      </c>
      <c r="U9" s="207">
        <v>921</v>
      </c>
      <c r="V9" s="207">
        <v>830</v>
      </c>
      <c r="W9" s="207">
        <v>258</v>
      </c>
      <c r="X9" s="207">
        <v>138</v>
      </c>
      <c r="Y9" s="207">
        <v>120</v>
      </c>
      <c r="Z9" s="207">
        <v>264</v>
      </c>
      <c r="AA9" s="207">
        <v>175</v>
      </c>
      <c r="AB9" s="207">
        <v>89</v>
      </c>
      <c r="AC9" s="207">
        <v>92</v>
      </c>
      <c r="AD9" s="207">
        <v>52</v>
      </c>
      <c r="AE9" s="208">
        <v>40</v>
      </c>
      <c r="AF9" s="206">
        <v>1929</v>
      </c>
      <c r="AG9" s="207">
        <v>1081</v>
      </c>
      <c r="AH9" s="207">
        <v>848</v>
      </c>
      <c r="AI9" s="207">
        <v>142</v>
      </c>
      <c r="AJ9" s="207">
        <v>87</v>
      </c>
      <c r="AK9" s="207">
        <v>55</v>
      </c>
      <c r="AL9" s="207">
        <v>195</v>
      </c>
      <c r="AM9" s="207">
        <v>108</v>
      </c>
      <c r="AN9" s="207">
        <v>87</v>
      </c>
      <c r="AO9" s="207">
        <v>549</v>
      </c>
      <c r="AP9" s="207">
        <v>367</v>
      </c>
      <c r="AQ9" s="208">
        <v>182</v>
      </c>
      <c r="AR9" s="206">
        <v>754</v>
      </c>
      <c r="AS9" s="207">
        <v>444</v>
      </c>
      <c r="AT9" s="207">
        <v>310</v>
      </c>
      <c r="AU9" s="207">
        <v>286</v>
      </c>
      <c r="AV9" s="207">
        <v>180</v>
      </c>
      <c r="AW9" s="207">
        <v>106</v>
      </c>
      <c r="AX9" s="207">
        <v>694</v>
      </c>
      <c r="AY9" s="207">
        <v>420</v>
      </c>
      <c r="AZ9" s="207">
        <v>374</v>
      </c>
      <c r="BA9" s="207">
        <v>174</v>
      </c>
      <c r="BB9" s="207">
        <v>108</v>
      </c>
      <c r="BC9" s="208">
        <v>66</v>
      </c>
    </row>
    <row r="10" spans="1:55" s="180" customFormat="1" ht="24.75" customHeight="1">
      <c r="A10" s="205">
        <v>2020</v>
      </c>
      <c r="B10" s="206">
        <v>38131</v>
      </c>
      <c r="C10" s="207" t="s">
        <v>373</v>
      </c>
      <c r="D10" s="207" t="s">
        <v>374</v>
      </c>
      <c r="E10" s="207">
        <v>28300</v>
      </c>
      <c r="F10" s="207" t="s">
        <v>373</v>
      </c>
      <c r="G10" s="207" t="s">
        <v>374</v>
      </c>
      <c r="H10" s="207">
        <v>1705</v>
      </c>
      <c r="I10" s="207" t="s">
        <v>373</v>
      </c>
      <c r="J10" s="207" t="s">
        <v>374</v>
      </c>
      <c r="K10" s="207">
        <v>640</v>
      </c>
      <c r="L10" s="207" t="s">
        <v>373</v>
      </c>
      <c r="M10" s="207" t="s">
        <v>374</v>
      </c>
      <c r="N10" s="207">
        <v>186</v>
      </c>
      <c r="O10" s="207" t="s">
        <v>373</v>
      </c>
      <c r="P10" s="207" t="s">
        <v>374</v>
      </c>
      <c r="Q10" s="207">
        <v>424</v>
      </c>
      <c r="R10" s="207" t="s">
        <v>373</v>
      </c>
      <c r="S10" s="207" t="s">
        <v>374</v>
      </c>
      <c r="T10" s="207">
        <v>1493</v>
      </c>
      <c r="U10" s="207" t="s">
        <v>373</v>
      </c>
      <c r="V10" s="207" t="s">
        <v>374</v>
      </c>
      <c r="W10" s="207">
        <v>219</v>
      </c>
      <c r="X10" s="207" t="s">
        <v>373</v>
      </c>
      <c r="Y10" s="207" t="s">
        <v>374</v>
      </c>
      <c r="Z10" s="207">
        <v>287</v>
      </c>
      <c r="AA10" s="207" t="s">
        <v>373</v>
      </c>
      <c r="AB10" s="207" t="s">
        <v>374</v>
      </c>
      <c r="AC10" s="207">
        <v>63</v>
      </c>
      <c r="AD10" s="207" t="s">
        <v>373</v>
      </c>
      <c r="AE10" s="207" t="s">
        <v>374</v>
      </c>
      <c r="AF10" s="206">
        <v>1794</v>
      </c>
      <c r="AG10" s="207" t="s">
        <v>373</v>
      </c>
      <c r="AH10" s="207" t="s">
        <v>374</v>
      </c>
      <c r="AI10" s="207">
        <v>151</v>
      </c>
      <c r="AJ10" s="207" t="s">
        <v>373</v>
      </c>
      <c r="AK10" s="207" t="s">
        <v>374</v>
      </c>
      <c r="AL10" s="207">
        <v>365</v>
      </c>
      <c r="AM10" s="207" t="s">
        <v>373</v>
      </c>
      <c r="AN10" s="207" t="s">
        <v>374</v>
      </c>
      <c r="AO10" s="207">
        <v>467</v>
      </c>
      <c r="AP10" s="207" t="s">
        <v>373</v>
      </c>
      <c r="AQ10" s="207" t="s">
        <v>374</v>
      </c>
      <c r="AR10" s="206">
        <v>662</v>
      </c>
      <c r="AS10" s="207" t="s">
        <v>373</v>
      </c>
      <c r="AT10" s="207" t="s">
        <v>374</v>
      </c>
      <c r="AU10" s="207">
        <v>298</v>
      </c>
      <c r="AV10" s="207" t="s">
        <v>373</v>
      </c>
      <c r="AW10" s="207" t="s">
        <v>374</v>
      </c>
      <c r="AX10" s="207">
        <v>891</v>
      </c>
      <c r="AY10" s="207" t="s">
        <v>373</v>
      </c>
      <c r="AZ10" s="207" t="s">
        <v>374</v>
      </c>
      <c r="BA10" s="207">
        <v>186</v>
      </c>
      <c r="BB10" s="207" t="s">
        <v>373</v>
      </c>
      <c r="BC10" s="207" t="s">
        <v>374</v>
      </c>
    </row>
    <row r="11" spans="1:55" s="174" customFormat="1" ht="24.75" customHeight="1">
      <c r="A11" s="205">
        <v>2021</v>
      </c>
      <c r="B11" s="206">
        <v>35444</v>
      </c>
      <c r="C11" s="207" t="s">
        <v>372</v>
      </c>
      <c r="D11" s="207" t="s">
        <v>372</v>
      </c>
      <c r="E11" s="207">
        <v>26876</v>
      </c>
      <c r="F11" s="207" t="s">
        <v>372</v>
      </c>
      <c r="G11" s="207" t="s">
        <v>372</v>
      </c>
      <c r="H11" s="207">
        <v>1676</v>
      </c>
      <c r="I11" s="207" t="s">
        <v>372</v>
      </c>
      <c r="J11" s="207" t="s">
        <v>372</v>
      </c>
      <c r="K11" s="207">
        <v>520</v>
      </c>
      <c r="L11" s="207" t="s">
        <v>372</v>
      </c>
      <c r="M11" s="207" t="s">
        <v>372</v>
      </c>
      <c r="N11" s="207">
        <v>190</v>
      </c>
      <c r="O11" s="207" t="s">
        <v>372</v>
      </c>
      <c r="P11" s="207" t="s">
        <v>372</v>
      </c>
      <c r="Q11" s="207">
        <v>367</v>
      </c>
      <c r="R11" s="207" t="s">
        <v>372</v>
      </c>
      <c r="S11" s="207" t="s">
        <v>372</v>
      </c>
      <c r="T11" s="207">
        <v>1322</v>
      </c>
      <c r="U11" s="207" t="s">
        <v>372</v>
      </c>
      <c r="V11" s="207" t="s">
        <v>372</v>
      </c>
      <c r="W11" s="207">
        <v>240</v>
      </c>
      <c r="X11" s="207" t="s">
        <v>372</v>
      </c>
      <c r="Y11" s="207" t="s">
        <v>372</v>
      </c>
      <c r="Z11" s="207">
        <v>175</v>
      </c>
      <c r="AA11" s="207" t="s">
        <v>372</v>
      </c>
      <c r="AB11" s="207" t="s">
        <v>372</v>
      </c>
      <c r="AC11" s="207">
        <v>64</v>
      </c>
      <c r="AD11" s="207" t="s">
        <v>372</v>
      </c>
      <c r="AE11" s="207" t="s">
        <v>372</v>
      </c>
      <c r="AF11" s="206">
        <v>1539</v>
      </c>
      <c r="AG11" s="207" t="s">
        <v>372</v>
      </c>
      <c r="AH11" s="207" t="s">
        <v>372</v>
      </c>
      <c r="AI11" s="207">
        <v>107</v>
      </c>
      <c r="AJ11" s="207" t="s">
        <v>372</v>
      </c>
      <c r="AK11" s="207" t="s">
        <v>372</v>
      </c>
      <c r="AL11" s="207">
        <v>177</v>
      </c>
      <c r="AM11" s="207" t="s">
        <v>372</v>
      </c>
      <c r="AN11" s="207" t="s">
        <v>372</v>
      </c>
      <c r="AO11" s="207">
        <v>408</v>
      </c>
      <c r="AP11" s="207" t="s">
        <v>372</v>
      </c>
      <c r="AQ11" s="207" t="s">
        <v>372</v>
      </c>
      <c r="AR11" s="206">
        <v>596</v>
      </c>
      <c r="AS11" s="207" t="s">
        <v>372</v>
      </c>
      <c r="AT11" s="207" t="s">
        <v>372</v>
      </c>
      <c r="AU11" s="207">
        <v>242</v>
      </c>
      <c r="AV11" s="207" t="s">
        <v>372</v>
      </c>
      <c r="AW11" s="207" t="s">
        <v>372</v>
      </c>
      <c r="AX11" s="207">
        <v>749</v>
      </c>
      <c r="AY11" s="207" t="s">
        <v>372</v>
      </c>
      <c r="AZ11" s="207" t="s">
        <v>372</v>
      </c>
      <c r="BA11" s="207">
        <v>196</v>
      </c>
      <c r="BB11" s="207" t="s">
        <v>372</v>
      </c>
      <c r="BC11" s="207" t="s">
        <v>372</v>
      </c>
    </row>
    <row r="12" spans="1:55" s="216" customFormat="1" ht="24.75" customHeight="1">
      <c r="A12" s="209">
        <v>2022</v>
      </c>
      <c r="B12" s="210">
        <v>32952</v>
      </c>
      <c r="C12" s="211" t="s">
        <v>379</v>
      </c>
      <c r="D12" s="211" t="s">
        <v>379</v>
      </c>
      <c r="E12" s="211">
        <v>25037</v>
      </c>
      <c r="F12" s="211" t="s">
        <v>379</v>
      </c>
      <c r="G12" s="211" t="s">
        <v>379</v>
      </c>
      <c r="H12" s="211">
        <v>1382</v>
      </c>
      <c r="I12" s="211" t="s">
        <v>379</v>
      </c>
      <c r="J12" s="211" t="s">
        <v>379</v>
      </c>
      <c r="K12" s="211">
        <v>477</v>
      </c>
      <c r="L12" s="211" t="s">
        <v>379</v>
      </c>
      <c r="M12" s="211" t="s">
        <v>379</v>
      </c>
      <c r="N12" s="211">
        <v>126</v>
      </c>
      <c r="O12" s="211" t="s">
        <v>379</v>
      </c>
      <c r="P12" s="211" t="s">
        <v>379</v>
      </c>
      <c r="Q12" s="211">
        <v>316</v>
      </c>
      <c r="R12" s="211" t="s">
        <v>379</v>
      </c>
      <c r="S12" s="211" t="s">
        <v>379</v>
      </c>
      <c r="T12" s="211">
        <v>1297</v>
      </c>
      <c r="U12" s="211" t="s">
        <v>379</v>
      </c>
      <c r="V12" s="211" t="s">
        <v>379</v>
      </c>
      <c r="W12" s="211">
        <v>211</v>
      </c>
      <c r="X12" s="211" t="s">
        <v>379</v>
      </c>
      <c r="Y12" s="211" t="s">
        <v>379</v>
      </c>
      <c r="Z12" s="211">
        <v>147</v>
      </c>
      <c r="AA12" s="211" t="s">
        <v>379</v>
      </c>
      <c r="AB12" s="211" t="s">
        <v>379</v>
      </c>
      <c r="AC12" s="211">
        <v>79</v>
      </c>
      <c r="AD12" s="211" t="s">
        <v>379</v>
      </c>
      <c r="AE12" s="211" t="s">
        <v>379</v>
      </c>
      <c r="AF12" s="210">
        <v>1541</v>
      </c>
      <c r="AG12" s="211" t="s">
        <v>379</v>
      </c>
      <c r="AH12" s="211" t="s">
        <v>379</v>
      </c>
      <c r="AI12" s="211">
        <v>138</v>
      </c>
      <c r="AJ12" s="211" t="s">
        <v>379</v>
      </c>
      <c r="AK12" s="211" t="s">
        <v>379</v>
      </c>
      <c r="AL12" s="211">
        <v>194</v>
      </c>
      <c r="AM12" s="211" t="s">
        <v>379</v>
      </c>
      <c r="AN12" s="211" t="s">
        <v>379</v>
      </c>
      <c r="AO12" s="211">
        <v>369</v>
      </c>
      <c r="AP12" s="211" t="s">
        <v>379</v>
      </c>
      <c r="AQ12" s="211" t="s">
        <v>379</v>
      </c>
      <c r="AR12" s="210">
        <v>593</v>
      </c>
      <c r="AS12" s="211" t="s">
        <v>379</v>
      </c>
      <c r="AT12" s="211" t="s">
        <v>379</v>
      </c>
      <c r="AU12" s="211">
        <v>223</v>
      </c>
      <c r="AV12" s="211" t="s">
        <v>379</v>
      </c>
      <c r="AW12" s="211" t="s">
        <v>379</v>
      </c>
      <c r="AX12" s="211">
        <v>633</v>
      </c>
      <c r="AY12" s="211" t="s">
        <v>379</v>
      </c>
      <c r="AZ12" s="211" t="s">
        <v>379</v>
      </c>
      <c r="BA12" s="211">
        <v>189</v>
      </c>
      <c r="BB12" s="211" t="s">
        <v>379</v>
      </c>
      <c r="BC12" s="211" t="s">
        <v>379</v>
      </c>
    </row>
    <row r="13" spans="1:55" s="180" customFormat="1" ht="24.75" customHeight="1">
      <c r="A13" s="205" t="s">
        <v>287</v>
      </c>
      <c r="B13" s="206">
        <v>4079</v>
      </c>
      <c r="C13" s="207" t="s">
        <v>379</v>
      </c>
      <c r="D13" s="207" t="s">
        <v>379</v>
      </c>
      <c r="E13" s="207">
        <v>3264</v>
      </c>
      <c r="F13" s="207" t="s">
        <v>379</v>
      </c>
      <c r="G13" s="207" t="s">
        <v>379</v>
      </c>
      <c r="H13" s="207">
        <v>143</v>
      </c>
      <c r="I13" s="207" t="s">
        <v>379</v>
      </c>
      <c r="J13" s="207" t="s">
        <v>379</v>
      </c>
      <c r="K13" s="207">
        <v>36</v>
      </c>
      <c r="L13" s="207" t="s">
        <v>379</v>
      </c>
      <c r="M13" s="207" t="s">
        <v>379</v>
      </c>
      <c r="N13" s="207">
        <v>17</v>
      </c>
      <c r="O13" s="207" t="s">
        <v>379</v>
      </c>
      <c r="P13" s="207" t="s">
        <v>379</v>
      </c>
      <c r="Q13" s="207">
        <v>40</v>
      </c>
      <c r="R13" s="207" t="s">
        <v>379</v>
      </c>
      <c r="S13" s="207" t="s">
        <v>379</v>
      </c>
      <c r="T13" s="207">
        <v>108</v>
      </c>
      <c r="U13" s="207" t="s">
        <v>379</v>
      </c>
      <c r="V13" s="207" t="s">
        <v>379</v>
      </c>
      <c r="W13" s="207">
        <v>22</v>
      </c>
      <c r="X13" s="207" t="s">
        <v>379</v>
      </c>
      <c r="Y13" s="207" t="s">
        <v>379</v>
      </c>
      <c r="Z13" s="207">
        <v>16</v>
      </c>
      <c r="AA13" s="207" t="s">
        <v>379</v>
      </c>
      <c r="AB13" s="207" t="s">
        <v>379</v>
      </c>
      <c r="AC13" s="207">
        <v>13</v>
      </c>
      <c r="AD13" s="207" t="s">
        <v>379</v>
      </c>
      <c r="AE13" s="207" t="s">
        <v>379</v>
      </c>
      <c r="AF13" s="206">
        <v>179</v>
      </c>
      <c r="AG13" s="207" t="s">
        <v>379</v>
      </c>
      <c r="AH13" s="207" t="s">
        <v>379</v>
      </c>
      <c r="AI13" s="207">
        <v>9</v>
      </c>
      <c r="AJ13" s="207" t="s">
        <v>379</v>
      </c>
      <c r="AK13" s="207" t="s">
        <v>379</v>
      </c>
      <c r="AL13" s="207">
        <v>15</v>
      </c>
      <c r="AM13" s="207" t="s">
        <v>379</v>
      </c>
      <c r="AN13" s="207" t="s">
        <v>379</v>
      </c>
      <c r="AO13" s="207">
        <v>43</v>
      </c>
      <c r="AP13" s="207" t="s">
        <v>379</v>
      </c>
      <c r="AQ13" s="207" t="s">
        <v>379</v>
      </c>
      <c r="AR13" s="206">
        <v>58</v>
      </c>
      <c r="AS13" s="207" t="s">
        <v>379</v>
      </c>
      <c r="AT13" s="207" t="s">
        <v>379</v>
      </c>
      <c r="AU13" s="207">
        <v>33</v>
      </c>
      <c r="AV13" s="207" t="s">
        <v>379</v>
      </c>
      <c r="AW13" s="207" t="s">
        <v>379</v>
      </c>
      <c r="AX13" s="207">
        <v>64</v>
      </c>
      <c r="AY13" s="207" t="s">
        <v>379</v>
      </c>
      <c r="AZ13" s="207" t="s">
        <v>379</v>
      </c>
      <c r="BA13" s="207">
        <v>19</v>
      </c>
      <c r="BB13" s="207" t="s">
        <v>379</v>
      </c>
      <c r="BC13" s="207" t="s">
        <v>379</v>
      </c>
    </row>
    <row r="14" spans="1:55" s="180" customFormat="1" ht="24.75" customHeight="1">
      <c r="A14" s="205" t="s">
        <v>288</v>
      </c>
      <c r="B14" s="206">
        <v>3479</v>
      </c>
      <c r="C14" s="207" t="s">
        <v>379</v>
      </c>
      <c r="D14" s="207" t="s">
        <v>379</v>
      </c>
      <c r="E14" s="207">
        <v>2573</v>
      </c>
      <c r="F14" s="207" t="s">
        <v>379</v>
      </c>
      <c r="G14" s="207" t="s">
        <v>379</v>
      </c>
      <c r="H14" s="207">
        <v>143</v>
      </c>
      <c r="I14" s="207" t="s">
        <v>379</v>
      </c>
      <c r="J14" s="207" t="s">
        <v>379</v>
      </c>
      <c r="K14" s="207">
        <v>44</v>
      </c>
      <c r="L14" s="207" t="s">
        <v>379</v>
      </c>
      <c r="M14" s="207" t="s">
        <v>379</v>
      </c>
      <c r="N14" s="207">
        <v>22</v>
      </c>
      <c r="O14" s="207" t="s">
        <v>379</v>
      </c>
      <c r="P14" s="207" t="s">
        <v>379</v>
      </c>
      <c r="Q14" s="207">
        <v>35</v>
      </c>
      <c r="R14" s="207" t="s">
        <v>379</v>
      </c>
      <c r="S14" s="207" t="s">
        <v>379</v>
      </c>
      <c r="T14" s="207">
        <v>166</v>
      </c>
      <c r="U14" s="207" t="s">
        <v>379</v>
      </c>
      <c r="V14" s="207" t="s">
        <v>379</v>
      </c>
      <c r="W14" s="207">
        <v>17</v>
      </c>
      <c r="X14" s="207" t="s">
        <v>379</v>
      </c>
      <c r="Y14" s="207" t="s">
        <v>379</v>
      </c>
      <c r="Z14" s="207">
        <v>21</v>
      </c>
      <c r="AA14" s="207" t="s">
        <v>379</v>
      </c>
      <c r="AB14" s="207" t="s">
        <v>379</v>
      </c>
      <c r="AC14" s="207">
        <v>10</v>
      </c>
      <c r="AD14" s="207" t="s">
        <v>379</v>
      </c>
      <c r="AE14" s="207" t="s">
        <v>379</v>
      </c>
      <c r="AF14" s="206">
        <v>171</v>
      </c>
      <c r="AG14" s="207" t="s">
        <v>379</v>
      </c>
      <c r="AH14" s="207" t="s">
        <v>379</v>
      </c>
      <c r="AI14" s="207">
        <v>23</v>
      </c>
      <c r="AJ14" s="207" t="s">
        <v>379</v>
      </c>
      <c r="AK14" s="207" t="s">
        <v>379</v>
      </c>
      <c r="AL14" s="207">
        <v>26</v>
      </c>
      <c r="AM14" s="207" t="s">
        <v>379</v>
      </c>
      <c r="AN14" s="207" t="s">
        <v>379</v>
      </c>
      <c r="AO14" s="207">
        <v>44</v>
      </c>
      <c r="AP14" s="207" t="s">
        <v>379</v>
      </c>
      <c r="AQ14" s="207" t="s">
        <v>379</v>
      </c>
      <c r="AR14" s="206">
        <v>70</v>
      </c>
      <c r="AS14" s="207" t="s">
        <v>379</v>
      </c>
      <c r="AT14" s="207" t="s">
        <v>379</v>
      </c>
      <c r="AU14" s="207">
        <v>25</v>
      </c>
      <c r="AV14" s="207" t="s">
        <v>379</v>
      </c>
      <c r="AW14" s="207" t="s">
        <v>379</v>
      </c>
      <c r="AX14" s="207">
        <v>67</v>
      </c>
      <c r="AY14" s="207" t="s">
        <v>379</v>
      </c>
      <c r="AZ14" s="207" t="s">
        <v>379</v>
      </c>
      <c r="BA14" s="207">
        <v>22</v>
      </c>
      <c r="BB14" s="207" t="s">
        <v>379</v>
      </c>
      <c r="BC14" s="207" t="s">
        <v>379</v>
      </c>
    </row>
    <row r="15" spans="1:55" s="180" customFormat="1" ht="24.75" customHeight="1">
      <c r="A15" s="205" t="s">
        <v>289</v>
      </c>
      <c r="B15" s="206">
        <v>2984</v>
      </c>
      <c r="C15" s="207" t="s">
        <v>379</v>
      </c>
      <c r="D15" s="207" t="s">
        <v>379</v>
      </c>
      <c r="E15" s="207">
        <v>2207</v>
      </c>
      <c r="F15" s="207" t="s">
        <v>379</v>
      </c>
      <c r="G15" s="207" t="s">
        <v>379</v>
      </c>
      <c r="H15" s="207">
        <v>149</v>
      </c>
      <c r="I15" s="207" t="s">
        <v>379</v>
      </c>
      <c r="J15" s="207" t="s">
        <v>379</v>
      </c>
      <c r="K15" s="207">
        <v>37</v>
      </c>
      <c r="L15" s="207" t="s">
        <v>379</v>
      </c>
      <c r="M15" s="207" t="s">
        <v>379</v>
      </c>
      <c r="N15" s="207">
        <v>16</v>
      </c>
      <c r="O15" s="207" t="s">
        <v>379</v>
      </c>
      <c r="P15" s="207" t="s">
        <v>379</v>
      </c>
      <c r="Q15" s="207">
        <v>31</v>
      </c>
      <c r="R15" s="207" t="s">
        <v>379</v>
      </c>
      <c r="S15" s="207" t="s">
        <v>379</v>
      </c>
      <c r="T15" s="207">
        <v>143</v>
      </c>
      <c r="U15" s="207" t="s">
        <v>379</v>
      </c>
      <c r="V15" s="207" t="s">
        <v>379</v>
      </c>
      <c r="W15" s="207">
        <v>21</v>
      </c>
      <c r="X15" s="207" t="s">
        <v>379</v>
      </c>
      <c r="Y15" s="207" t="s">
        <v>379</v>
      </c>
      <c r="Z15" s="207">
        <v>22</v>
      </c>
      <c r="AA15" s="207" t="s">
        <v>379</v>
      </c>
      <c r="AB15" s="207" t="s">
        <v>379</v>
      </c>
      <c r="AC15" s="207">
        <v>7</v>
      </c>
      <c r="AD15" s="207" t="s">
        <v>379</v>
      </c>
      <c r="AE15" s="207" t="s">
        <v>379</v>
      </c>
      <c r="AF15" s="206">
        <v>129</v>
      </c>
      <c r="AG15" s="207" t="s">
        <v>379</v>
      </c>
      <c r="AH15" s="207" t="s">
        <v>379</v>
      </c>
      <c r="AI15" s="207">
        <v>5</v>
      </c>
      <c r="AJ15" s="207" t="s">
        <v>379</v>
      </c>
      <c r="AK15" s="207" t="s">
        <v>379</v>
      </c>
      <c r="AL15" s="207">
        <v>26</v>
      </c>
      <c r="AM15" s="207" t="s">
        <v>379</v>
      </c>
      <c r="AN15" s="207" t="s">
        <v>379</v>
      </c>
      <c r="AO15" s="207">
        <v>33</v>
      </c>
      <c r="AP15" s="207" t="s">
        <v>379</v>
      </c>
      <c r="AQ15" s="207" t="s">
        <v>379</v>
      </c>
      <c r="AR15" s="206">
        <v>59</v>
      </c>
      <c r="AS15" s="207" t="s">
        <v>379</v>
      </c>
      <c r="AT15" s="207" t="s">
        <v>379</v>
      </c>
      <c r="AU15" s="207">
        <v>30</v>
      </c>
      <c r="AV15" s="207" t="s">
        <v>379</v>
      </c>
      <c r="AW15" s="207" t="s">
        <v>379</v>
      </c>
      <c r="AX15" s="207">
        <v>48</v>
      </c>
      <c r="AY15" s="207" t="s">
        <v>379</v>
      </c>
      <c r="AZ15" s="207" t="s">
        <v>379</v>
      </c>
      <c r="BA15" s="207">
        <v>21</v>
      </c>
      <c r="BB15" s="207" t="s">
        <v>379</v>
      </c>
      <c r="BC15" s="207" t="s">
        <v>379</v>
      </c>
    </row>
    <row r="16" spans="1:55" s="180" customFormat="1" ht="24.75" customHeight="1">
      <c r="A16" s="205" t="s">
        <v>290</v>
      </c>
      <c r="B16" s="206">
        <v>2485</v>
      </c>
      <c r="C16" s="207" t="s">
        <v>379</v>
      </c>
      <c r="D16" s="207" t="s">
        <v>379</v>
      </c>
      <c r="E16" s="207">
        <v>1901</v>
      </c>
      <c r="F16" s="207" t="s">
        <v>379</v>
      </c>
      <c r="G16" s="207" t="s">
        <v>379</v>
      </c>
      <c r="H16" s="207">
        <v>100</v>
      </c>
      <c r="I16" s="207" t="s">
        <v>379</v>
      </c>
      <c r="J16" s="207" t="s">
        <v>379</v>
      </c>
      <c r="K16" s="207">
        <v>33</v>
      </c>
      <c r="L16" s="207" t="s">
        <v>379</v>
      </c>
      <c r="M16" s="207" t="s">
        <v>379</v>
      </c>
      <c r="N16" s="207">
        <v>4</v>
      </c>
      <c r="O16" s="207" t="s">
        <v>379</v>
      </c>
      <c r="P16" s="207" t="s">
        <v>379</v>
      </c>
      <c r="Q16" s="207">
        <v>19</v>
      </c>
      <c r="R16" s="207" t="s">
        <v>379</v>
      </c>
      <c r="S16" s="207" t="s">
        <v>379</v>
      </c>
      <c r="T16" s="207">
        <v>90</v>
      </c>
      <c r="U16" s="207" t="s">
        <v>379</v>
      </c>
      <c r="V16" s="207" t="s">
        <v>379</v>
      </c>
      <c r="W16" s="207">
        <v>22</v>
      </c>
      <c r="X16" s="207" t="s">
        <v>379</v>
      </c>
      <c r="Y16" s="207" t="s">
        <v>379</v>
      </c>
      <c r="Z16" s="207">
        <v>8</v>
      </c>
      <c r="AA16" s="207" t="s">
        <v>379</v>
      </c>
      <c r="AB16" s="207" t="s">
        <v>379</v>
      </c>
      <c r="AC16" s="207">
        <v>2</v>
      </c>
      <c r="AD16" s="207" t="s">
        <v>379</v>
      </c>
      <c r="AE16" s="207" t="s">
        <v>379</v>
      </c>
      <c r="AF16" s="206">
        <v>106</v>
      </c>
      <c r="AG16" s="207" t="s">
        <v>379</v>
      </c>
      <c r="AH16" s="207" t="s">
        <v>379</v>
      </c>
      <c r="AI16" s="207">
        <v>17</v>
      </c>
      <c r="AJ16" s="207" t="s">
        <v>379</v>
      </c>
      <c r="AK16" s="207" t="s">
        <v>379</v>
      </c>
      <c r="AL16" s="207">
        <v>24</v>
      </c>
      <c r="AM16" s="207" t="s">
        <v>379</v>
      </c>
      <c r="AN16" s="207" t="s">
        <v>379</v>
      </c>
      <c r="AO16" s="207">
        <v>36</v>
      </c>
      <c r="AP16" s="207" t="s">
        <v>379</v>
      </c>
      <c r="AQ16" s="207" t="s">
        <v>379</v>
      </c>
      <c r="AR16" s="206">
        <v>38</v>
      </c>
      <c r="AS16" s="207" t="s">
        <v>379</v>
      </c>
      <c r="AT16" s="207" t="s">
        <v>379</v>
      </c>
      <c r="AU16" s="207">
        <v>12</v>
      </c>
      <c r="AV16" s="207" t="s">
        <v>379</v>
      </c>
      <c r="AW16" s="207" t="s">
        <v>379</v>
      </c>
      <c r="AX16" s="207">
        <v>61</v>
      </c>
      <c r="AY16" s="207" t="s">
        <v>379</v>
      </c>
      <c r="AZ16" s="207" t="s">
        <v>379</v>
      </c>
      <c r="BA16" s="207">
        <v>12</v>
      </c>
      <c r="BB16" s="207" t="s">
        <v>379</v>
      </c>
      <c r="BC16" s="207" t="s">
        <v>379</v>
      </c>
    </row>
    <row r="17" spans="1:55" s="180" customFormat="1" ht="24.75" customHeight="1">
      <c r="A17" s="205" t="s">
        <v>291</v>
      </c>
      <c r="B17" s="206">
        <v>3193</v>
      </c>
      <c r="C17" s="207" t="s">
        <v>379</v>
      </c>
      <c r="D17" s="207" t="s">
        <v>379</v>
      </c>
      <c r="E17" s="207">
        <v>2591</v>
      </c>
      <c r="F17" s="207" t="s">
        <v>379</v>
      </c>
      <c r="G17" s="207" t="s">
        <v>379</v>
      </c>
      <c r="H17" s="207">
        <v>93</v>
      </c>
      <c r="I17" s="207" t="s">
        <v>379</v>
      </c>
      <c r="J17" s="207" t="s">
        <v>379</v>
      </c>
      <c r="K17" s="207">
        <v>44</v>
      </c>
      <c r="L17" s="207" t="s">
        <v>379</v>
      </c>
      <c r="M17" s="207" t="s">
        <v>379</v>
      </c>
      <c r="N17" s="207">
        <v>7</v>
      </c>
      <c r="O17" s="207" t="s">
        <v>379</v>
      </c>
      <c r="P17" s="207" t="s">
        <v>379</v>
      </c>
      <c r="Q17" s="207">
        <v>25</v>
      </c>
      <c r="R17" s="207" t="s">
        <v>379</v>
      </c>
      <c r="S17" s="207" t="s">
        <v>379</v>
      </c>
      <c r="T17" s="207">
        <v>95</v>
      </c>
      <c r="U17" s="207" t="s">
        <v>379</v>
      </c>
      <c r="V17" s="207" t="s">
        <v>379</v>
      </c>
      <c r="W17" s="207">
        <v>15</v>
      </c>
      <c r="X17" s="207" t="s">
        <v>379</v>
      </c>
      <c r="Y17" s="207" t="s">
        <v>379</v>
      </c>
      <c r="Z17" s="207">
        <v>12</v>
      </c>
      <c r="AA17" s="207" t="s">
        <v>379</v>
      </c>
      <c r="AB17" s="207" t="s">
        <v>379</v>
      </c>
      <c r="AC17" s="207">
        <v>3</v>
      </c>
      <c r="AD17" s="207" t="s">
        <v>379</v>
      </c>
      <c r="AE17" s="207" t="s">
        <v>379</v>
      </c>
      <c r="AF17" s="206">
        <v>127</v>
      </c>
      <c r="AG17" s="207" t="s">
        <v>379</v>
      </c>
      <c r="AH17" s="207" t="s">
        <v>379</v>
      </c>
      <c r="AI17" s="207">
        <v>21</v>
      </c>
      <c r="AJ17" s="207" t="s">
        <v>379</v>
      </c>
      <c r="AK17" s="207" t="s">
        <v>379</v>
      </c>
      <c r="AL17" s="207">
        <v>10</v>
      </c>
      <c r="AM17" s="207" t="s">
        <v>379</v>
      </c>
      <c r="AN17" s="207" t="s">
        <v>379</v>
      </c>
      <c r="AO17" s="207">
        <v>24</v>
      </c>
      <c r="AP17" s="207" t="s">
        <v>379</v>
      </c>
      <c r="AQ17" s="207" t="s">
        <v>379</v>
      </c>
      <c r="AR17" s="206">
        <v>44</v>
      </c>
      <c r="AS17" s="207" t="s">
        <v>379</v>
      </c>
      <c r="AT17" s="207" t="s">
        <v>379</v>
      </c>
      <c r="AU17" s="207">
        <v>20</v>
      </c>
      <c r="AV17" s="207" t="s">
        <v>379</v>
      </c>
      <c r="AW17" s="207" t="s">
        <v>379</v>
      </c>
      <c r="AX17" s="207">
        <v>42</v>
      </c>
      <c r="AY17" s="207" t="s">
        <v>379</v>
      </c>
      <c r="AZ17" s="207" t="s">
        <v>379</v>
      </c>
      <c r="BA17" s="207">
        <v>20</v>
      </c>
      <c r="BB17" s="207" t="s">
        <v>379</v>
      </c>
      <c r="BC17" s="207" t="s">
        <v>379</v>
      </c>
    </row>
    <row r="18" spans="1:55" s="180" customFormat="1" ht="24.75" customHeight="1">
      <c r="A18" s="205" t="s">
        <v>292</v>
      </c>
      <c r="B18" s="206">
        <v>3060</v>
      </c>
      <c r="C18" s="207" t="s">
        <v>379</v>
      </c>
      <c r="D18" s="207" t="s">
        <v>379</v>
      </c>
      <c r="E18" s="207">
        <v>2473</v>
      </c>
      <c r="F18" s="207" t="s">
        <v>379</v>
      </c>
      <c r="G18" s="207" t="s">
        <v>379</v>
      </c>
      <c r="H18" s="207">
        <v>98</v>
      </c>
      <c r="I18" s="207" t="s">
        <v>379</v>
      </c>
      <c r="J18" s="207" t="s">
        <v>379</v>
      </c>
      <c r="K18" s="207">
        <v>33</v>
      </c>
      <c r="L18" s="207" t="s">
        <v>379</v>
      </c>
      <c r="M18" s="207" t="s">
        <v>379</v>
      </c>
      <c r="N18" s="207">
        <v>10</v>
      </c>
      <c r="O18" s="207" t="s">
        <v>379</v>
      </c>
      <c r="P18" s="207" t="s">
        <v>379</v>
      </c>
      <c r="Q18" s="207">
        <v>21</v>
      </c>
      <c r="R18" s="207" t="s">
        <v>379</v>
      </c>
      <c r="S18" s="207" t="s">
        <v>379</v>
      </c>
      <c r="T18" s="207">
        <v>105</v>
      </c>
      <c r="U18" s="207" t="s">
        <v>379</v>
      </c>
      <c r="V18" s="207" t="s">
        <v>379</v>
      </c>
      <c r="W18" s="207">
        <v>8</v>
      </c>
      <c r="X18" s="207" t="s">
        <v>379</v>
      </c>
      <c r="Y18" s="207" t="s">
        <v>379</v>
      </c>
      <c r="Z18" s="207">
        <v>9</v>
      </c>
      <c r="AA18" s="207" t="s">
        <v>379</v>
      </c>
      <c r="AB18" s="207" t="s">
        <v>379</v>
      </c>
      <c r="AC18" s="207">
        <v>6</v>
      </c>
      <c r="AD18" s="207" t="s">
        <v>379</v>
      </c>
      <c r="AE18" s="207" t="s">
        <v>379</v>
      </c>
      <c r="AF18" s="206">
        <v>125</v>
      </c>
      <c r="AG18" s="207" t="s">
        <v>379</v>
      </c>
      <c r="AH18" s="207" t="s">
        <v>379</v>
      </c>
      <c r="AI18" s="207">
        <v>11</v>
      </c>
      <c r="AJ18" s="207" t="s">
        <v>379</v>
      </c>
      <c r="AK18" s="207" t="s">
        <v>379</v>
      </c>
      <c r="AL18" s="207">
        <v>14</v>
      </c>
      <c r="AM18" s="207" t="s">
        <v>379</v>
      </c>
      <c r="AN18" s="207" t="s">
        <v>379</v>
      </c>
      <c r="AO18" s="207">
        <v>20</v>
      </c>
      <c r="AP18" s="207" t="s">
        <v>379</v>
      </c>
      <c r="AQ18" s="207" t="s">
        <v>379</v>
      </c>
      <c r="AR18" s="206">
        <v>44</v>
      </c>
      <c r="AS18" s="207" t="s">
        <v>379</v>
      </c>
      <c r="AT18" s="207" t="s">
        <v>379</v>
      </c>
      <c r="AU18" s="207">
        <v>20</v>
      </c>
      <c r="AV18" s="207" t="s">
        <v>379</v>
      </c>
      <c r="AW18" s="207" t="s">
        <v>379</v>
      </c>
      <c r="AX18" s="207">
        <v>54</v>
      </c>
      <c r="AY18" s="207" t="s">
        <v>379</v>
      </c>
      <c r="AZ18" s="207" t="s">
        <v>379</v>
      </c>
      <c r="BA18" s="207">
        <v>9</v>
      </c>
      <c r="BB18" s="207" t="s">
        <v>379</v>
      </c>
      <c r="BC18" s="207" t="s">
        <v>379</v>
      </c>
    </row>
    <row r="19" spans="1:55" s="180" customFormat="1" ht="24.75" customHeight="1">
      <c r="A19" s="205" t="s">
        <v>293</v>
      </c>
      <c r="B19" s="206">
        <v>2251</v>
      </c>
      <c r="C19" s="207" t="s">
        <v>379</v>
      </c>
      <c r="D19" s="207" t="s">
        <v>379</v>
      </c>
      <c r="E19" s="207">
        <v>1681</v>
      </c>
      <c r="F19" s="207" t="s">
        <v>379</v>
      </c>
      <c r="G19" s="207" t="s">
        <v>379</v>
      </c>
      <c r="H19" s="207">
        <v>97</v>
      </c>
      <c r="I19" s="207" t="s">
        <v>379</v>
      </c>
      <c r="J19" s="207" t="s">
        <v>379</v>
      </c>
      <c r="K19" s="207">
        <v>38</v>
      </c>
      <c r="L19" s="207" t="s">
        <v>379</v>
      </c>
      <c r="M19" s="207" t="s">
        <v>379</v>
      </c>
      <c r="N19" s="207">
        <v>9</v>
      </c>
      <c r="O19" s="207" t="s">
        <v>379</v>
      </c>
      <c r="P19" s="207" t="s">
        <v>379</v>
      </c>
      <c r="Q19" s="207">
        <v>18</v>
      </c>
      <c r="R19" s="207" t="s">
        <v>379</v>
      </c>
      <c r="S19" s="207" t="s">
        <v>379</v>
      </c>
      <c r="T19" s="207">
        <v>103</v>
      </c>
      <c r="U19" s="207" t="s">
        <v>379</v>
      </c>
      <c r="V19" s="207" t="s">
        <v>379</v>
      </c>
      <c r="W19" s="207">
        <v>14</v>
      </c>
      <c r="X19" s="207" t="s">
        <v>379</v>
      </c>
      <c r="Y19" s="207" t="s">
        <v>379</v>
      </c>
      <c r="Z19" s="207">
        <v>8</v>
      </c>
      <c r="AA19" s="207" t="s">
        <v>379</v>
      </c>
      <c r="AB19" s="207" t="s">
        <v>379</v>
      </c>
      <c r="AC19" s="207">
        <v>5</v>
      </c>
      <c r="AD19" s="207" t="s">
        <v>379</v>
      </c>
      <c r="AE19" s="207" t="s">
        <v>379</v>
      </c>
      <c r="AF19" s="206">
        <v>117</v>
      </c>
      <c r="AG19" s="207" t="s">
        <v>379</v>
      </c>
      <c r="AH19" s="207" t="s">
        <v>379</v>
      </c>
      <c r="AI19" s="207">
        <v>10</v>
      </c>
      <c r="AJ19" s="207" t="s">
        <v>379</v>
      </c>
      <c r="AK19" s="207" t="s">
        <v>379</v>
      </c>
      <c r="AL19" s="207">
        <v>14</v>
      </c>
      <c r="AM19" s="207" t="s">
        <v>379</v>
      </c>
      <c r="AN19" s="207" t="s">
        <v>379</v>
      </c>
      <c r="AO19" s="207">
        <v>14</v>
      </c>
      <c r="AP19" s="207" t="s">
        <v>379</v>
      </c>
      <c r="AQ19" s="207" t="s">
        <v>379</v>
      </c>
      <c r="AR19" s="206">
        <v>45</v>
      </c>
      <c r="AS19" s="207" t="s">
        <v>379</v>
      </c>
      <c r="AT19" s="207" t="s">
        <v>379</v>
      </c>
      <c r="AU19" s="207">
        <v>11</v>
      </c>
      <c r="AV19" s="207" t="s">
        <v>379</v>
      </c>
      <c r="AW19" s="207" t="s">
        <v>379</v>
      </c>
      <c r="AX19" s="207">
        <v>54</v>
      </c>
      <c r="AY19" s="207" t="s">
        <v>379</v>
      </c>
      <c r="AZ19" s="207" t="s">
        <v>379</v>
      </c>
      <c r="BA19" s="207">
        <v>13</v>
      </c>
      <c r="BB19" s="207" t="s">
        <v>379</v>
      </c>
      <c r="BC19" s="207" t="s">
        <v>379</v>
      </c>
    </row>
    <row r="20" spans="1:55" s="180" customFormat="1" ht="24.75" customHeight="1">
      <c r="A20" s="205" t="s">
        <v>294</v>
      </c>
      <c r="B20" s="206">
        <v>2493</v>
      </c>
      <c r="C20" s="207" t="s">
        <v>379</v>
      </c>
      <c r="D20" s="207" t="s">
        <v>379</v>
      </c>
      <c r="E20" s="207">
        <v>1718</v>
      </c>
      <c r="F20" s="207" t="s">
        <v>379</v>
      </c>
      <c r="G20" s="207" t="s">
        <v>379</v>
      </c>
      <c r="H20" s="207">
        <v>141</v>
      </c>
      <c r="I20" s="207" t="s">
        <v>379</v>
      </c>
      <c r="J20" s="207" t="s">
        <v>379</v>
      </c>
      <c r="K20" s="207">
        <v>48</v>
      </c>
      <c r="L20" s="207" t="s">
        <v>379</v>
      </c>
      <c r="M20" s="207" t="s">
        <v>379</v>
      </c>
      <c r="N20" s="207">
        <v>13</v>
      </c>
      <c r="O20" s="207" t="s">
        <v>379</v>
      </c>
      <c r="P20" s="207" t="s">
        <v>379</v>
      </c>
      <c r="Q20" s="207">
        <v>28</v>
      </c>
      <c r="R20" s="207" t="s">
        <v>379</v>
      </c>
      <c r="S20" s="207" t="s">
        <v>379</v>
      </c>
      <c r="T20" s="207">
        <v>135</v>
      </c>
      <c r="U20" s="207" t="s">
        <v>379</v>
      </c>
      <c r="V20" s="207" t="s">
        <v>379</v>
      </c>
      <c r="W20" s="207">
        <v>21</v>
      </c>
      <c r="X20" s="207" t="s">
        <v>379</v>
      </c>
      <c r="Y20" s="207" t="s">
        <v>379</v>
      </c>
      <c r="Z20" s="207">
        <v>8</v>
      </c>
      <c r="AA20" s="207" t="s">
        <v>379</v>
      </c>
      <c r="AB20" s="207" t="s">
        <v>379</v>
      </c>
      <c r="AC20" s="207">
        <v>14</v>
      </c>
      <c r="AD20" s="207" t="s">
        <v>379</v>
      </c>
      <c r="AE20" s="207" t="s">
        <v>379</v>
      </c>
      <c r="AF20" s="206">
        <v>142</v>
      </c>
      <c r="AG20" s="207" t="s">
        <v>379</v>
      </c>
      <c r="AH20" s="207" t="s">
        <v>379</v>
      </c>
      <c r="AI20" s="207">
        <v>10</v>
      </c>
      <c r="AJ20" s="207" t="s">
        <v>379</v>
      </c>
      <c r="AK20" s="207" t="s">
        <v>379</v>
      </c>
      <c r="AL20" s="207">
        <v>13</v>
      </c>
      <c r="AM20" s="207" t="s">
        <v>379</v>
      </c>
      <c r="AN20" s="207" t="s">
        <v>379</v>
      </c>
      <c r="AO20" s="207">
        <v>44</v>
      </c>
      <c r="AP20" s="207" t="s">
        <v>379</v>
      </c>
      <c r="AQ20" s="207" t="s">
        <v>379</v>
      </c>
      <c r="AR20" s="206">
        <v>57</v>
      </c>
      <c r="AS20" s="207" t="s">
        <v>379</v>
      </c>
      <c r="AT20" s="207" t="s">
        <v>379</v>
      </c>
      <c r="AU20" s="207">
        <v>13</v>
      </c>
      <c r="AV20" s="207" t="s">
        <v>379</v>
      </c>
      <c r="AW20" s="207" t="s">
        <v>379</v>
      </c>
      <c r="AX20" s="207">
        <v>59</v>
      </c>
      <c r="AY20" s="207" t="s">
        <v>379</v>
      </c>
      <c r="AZ20" s="207" t="s">
        <v>379</v>
      </c>
      <c r="BA20" s="207">
        <v>29</v>
      </c>
      <c r="BB20" s="207" t="s">
        <v>379</v>
      </c>
      <c r="BC20" s="207" t="s">
        <v>379</v>
      </c>
    </row>
    <row r="21" spans="1:55" s="180" customFormat="1" ht="24.75" customHeight="1">
      <c r="A21" s="205" t="s">
        <v>295</v>
      </c>
      <c r="B21" s="206">
        <v>2267</v>
      </c>
      <c r="C21" s="207" t="s">
        <v>379</v>
      </c>
      <c r="D21" s="207" t="s">
        <v>379</v>
      </c>
      <c r="E21" s="207">
        <v>1704</v>
      </c>
      <c r="F21" s="207" t="s">
        <v>379</v>
      </c>
      <c r="G21" s="207" t="s">
        <v>379</v>
      </c>
      <c r="H21" s="207">
        <v>126</v>
      </c>
      <c r="I21" s="207" t="s">
        <v>379</v>
      </c>
      <c r="J21" s="207" t="s">
        <v>379</v>
      </c>
      <c r="K21" s="207">
        <v>39</v>
      </c>
      <c r="L21" s="207" t="s">
        <v>379</v>
      </c>
      <c r="M21" s="207" t="s">
        <v>379</v>
      </c>
      <c r="N21" s="207">
        <v>5</v>
      </c>
      <c r="O21" s="207" t="s">
        <v>379</v>
      </c>
      <c r="P21" s="207" t="s">
        <v>379</v>
      </c>
      <c r="Q21" s="207">
        <v>25</v>
      </c>
      <c r="R21" s="207" t="s">
        <v>379</v>
      </c>
      <c r="S21" s="207" t="s">
        <v>379</v>
      </c>
      <c r="T21" s="207">
        <v>77</v>
      </c>
      <c r="U21" s="207" t="s">
        <v>379</v>
      </c>
      <c r="V21" s="207" t="s">
        <v>379</v>
      </c>
      <c r="W21" s="207">
        <v>11</v>
      </c>
      <c r="X21" s="207" t="s">
        <v>379</v>
      </c>
      <c r="Y21" s="207" t="s">
        <v>379</v>
      </c>
      <c r="Z21" s="207">
        <v>11</v>
      </c>
      <c r="AA21" s="207" t="s">
        <v>379</v>
      </c>
      <c r="AB21" s="207" t="s">
        <v>379</v>
      </c>
      <c r="AC21" s="207">
        <v>2</v>
      </c>
      <c r="AD21" s="207" t="s">
        <v>379</v>
      </c>
      <c r="AE21" s="207" t="s">
        <v>379</v>
      </c>
      <c r="AF21" s="206">
        <v>95</v>
      </c>
      <c r="AG21" s="207" t="s">
        <v>379</v>
      </c>
      <c r="AH21" s="207" t="s">
        <v>379</v>
      </c>
      <c r="AI21" s="207">
        <v>6</v>
      </c>
      <c r="AJ21" s="207" t="s">
        <v>379</v>
      </c>
      <c r="AK21" s="207" t="s">
        <v>379</v>
      </c>
      <c r="AL21" s="207">
        <v>18</v>
      </c>
      <c r="AM21" s="207" t="s">
        <v>379</v>
      </c>
      <c r="AN21" s="207" t="s">
        <v>379</v>
      </c>
      <c r="AO21" s="207">
        <v>32</v>
      </c>
      <c r="AP21" s="207" t="s">
        <v>379</v>
      </c>
      <c r="AQ21" s="207" t="s">
        <v>379</v>
      </c>
      <c r="AR21" s="206">
        <v>51</v>
      </c>
      <c r="AS21" s="207" t="s">
        <v>379</v>
      </c>
      <c r="AT21" s="207" t="s">
        <v>379</v>
      </c>
      <c r="AU21" s="207">
        <v>12</v>
      </c>
      <c r="AV21" s="207" t="s">
        <v>379</v>
      </c>
      <c r="AW21" s="207" t="s">
        <v>379</v>
      </c>
      <c r="AX21" s="207">
        <v>40</v>
      </c>
      <c r="AY21" s="207" t="s">
        <v>379</v>
      </c>
      <c r="AZ21" s="207" t="s">
        <v>379</v>
      </c>
      <c r="BA21" s="207">
        <v>13</v>
      </c>
      <c r="BB21" s="207" t="s">
        <v>379</v>
      </c>
      <c r="BC21" s="207" t="s">
        <v>379</v>
      </c>
    </row>
    <row r="22" spans="1:55" s="180" customFormat="1" ht="24.75" customHeight="1">
      <c r="A22" s="205" t="s">
        <v>296</v>
      </c>
      <c r="B22" s="206">
        <v>2069</v>
      </c>
      <c r="C22" s="207" t="s">
        <v>379</v>
      </c>
      <c r="D22" s="207" t="s">
        <v>379</v>
      </c>
      <c r="E22" s="207">
        <v>1493</v>
      </c>
      <c r="F22" s="207" t="s">
        <v>379</v>
      </c>
      <c r="G22" s="207" t="s">
        <v>379</v>
      </c>
      <c r="H22" s="207">
        <v>98</v>
      </c>
      <c r="I22" s="207" t="s">
        <v>379</v>
      </c>
      <c r="J22" s="207" t="s">
        <v>379</v>
      </c>
      <c r="K22" s="207">
        <v>44</v>
      </c>
      <c r="L22" s="207" t="s">
        <v>379</v>
      </c>
      <c r="M22" s="207" t="s">
        <v>379</v>
      </c>
      <c r="N22" s="207">
        <v>12</v>
      </c>
      <c r="O22" s="207" t="s">
        <v>379</v>
      </c>
      <c r="P22" s="207" t="s">
        <v>379</v>
      </c>
      <c r="Q22" s="207">
        <v>22</v>
      </c>
      <c r="R22" s="207" t="s">
        <v>379</v>
      </c>
      <c r="S22" s="207" t="s">
        <v>379</v>
      </c>
      <c r="T22" s="207">
        <v>80</v>
      </c>
      <c r="U22" s="207" t="s">
        <v>379</v>
      </c>
      <c r="V22" s="207" t="s">
        <v>379</v>
      </c>
      <c r="W22" s="207">
        <v>24</v>
      </c>
      <c r="X22" s="207" t="s">
        <v>379</v>
      </c>
      <c r="Y22" s="207" t="s">
        <v>379</v>
      </c>
      <c r="Z22" s="207">
        <v>14</v>
      </c>
      <c r="AA22" s="207" t="s">
        <v>379</v>
      </c>
      <c r="AB22" s="207" t="s">
        <v>379</v>
      </c>
      <c r="AC22" s="207">
        <v>4</v>
      </c>
      <c r="AD22" s="207" t="s">
        <v>379</v>
      </c>
      <c r="AE22" s="207" t="s">
        <v>379</v>
      </c>
      <c r="AF22" s="206">
        <v>109</v>
      </c>
      <c r="AG22" s="207" t="s">
        <v>379</v>
      </c>
      <c r="AH22" s="207" t="s">
        <v>379</v>
      </c>
      <c r="AI22" s="207">
        <v>13</v>
      </c>
      <c r="AJ22" s="207" t="s">
        <v>379</v>
      </c>
      <c r="AK22" s="207" t="s">
        <v>379</v>
      </c>
      <c r="AL22" s="207">
        <v>10</v>
      </c>
      <c r="AM22" s="207" t="s">
        <v>379</v>
      </c>
      <c r="AN22" s="207" t="s">
        <v>379</v>
      </c>
      <c r="AO22" s="207">
        <v>29</v>
      </c>
      <c r="AP22" s="207" t="s">
        <v>379</v>
      </c>
      <c r="AQ22" s="207" t="s">
        <v>379</v>
      </c>
      <c r="AR22" s="206">
        <v>41</v>
      </c>
      <c r="AS22" s="207" t="s">
        <v>379</v>
      </c>
      <c r="AT22" s="207" t="s">
        <v>379</v>
      </c>
      <c r="AU22" s="207">
        <v>18</v>
      </c>
      <c r="AV22" s="207" t="s">
        <v>379</v>
      </c>
      <c r="AW22" s="207" t="s">
        <v>379</v>
      </c>
      <c r="AX22" s="207">
        <v>50</v>
      </c>
      <c r="AY22" s="207" t="s">
        <v>379</v>
      </c>
      <c r="AZ22" s="207" t="s">
        <v>379</v>
      </c>
      <c r="BA22" s="207">
        <v>8</v>
      </c>
      <c r="BB22" s="207" t="s">
        <v>379</v>
      </c>
      <c r="BC22" s="207" t="s">
        <v>379</v>
      </c>
    </row>
    <row r="23" spans="1:55" s="180" customFormat="1" ht="24.75" customHeight="1">
      <c r="A23" s="205" t="s">
        <v>297</v>
      </c>
      <c r="B23" s="206">
        <v>2277</v>
      </c>
      <c r="C23" s="207" t="s">
        <v>379</v>
      </c>
      <c r="D23" s="207" t="s">
        <v>379</v>
      </c>
      <c r="E23" s="207">
        <v>1753</v>
      </c>
      <c r="F23" s="207" t="s">
        <v>379</v>
      </c>
      <c r="G23" s="207" t="s">
        <v>379</v>
      </c>
      <c r="H23" s="207">
        <v>85</v>
      </c>
      <c r="I23" s="207" t="s">
        <v>379</v>
      </c>
      <c r="J23" s="207" t="s">
        <v>379</v>
      </c>
      <c r="K23" s="207">
        <v>42</v>
      </c>
      <c r="L23" s="207" t="s">
        <v>379</v>
      </c>
      <c r="M23" s="207" t="s">
        <v>379</v>
      </c>
      <c r="N23" s="207">
        <v>7</v>
      </c>
      <c r="O23" s="207" t="s">
        <v>379</v>
      </c>
      <c r="P23" s="207" t="s">
        <v>379</v>
      </c>
      <c r="Q23" s="207">
        <v>24</v>
      </c>
      <c r="R23" s="207" t="s">
        <v>379</v>
      </c>
      <c r="S23" s="207" t="s">
        <v>379</v>
      </c>
      <c r="T23" s="207">
        <v>97</v>
      </c>
      <c r="U23" s="207" t="s">
        <v>379</v>
      </c>
      <c r="V23" s="207" t="s">
        <v>379</v>
      </c>
      <c r="W23" s="207">
        <v>13</v>
      </c>
      <c r="X23" s="207" t="s">
        <v>379</v>
      </c>
      <c r="Y23" s="207" t="s">
        <v>379</v>
      </c>
      <c r="Z23" s="207">
        <v>5</v>
      </c>
      <c r="AA23" s="207" t="s">
        <v>379</v>
      </c>
      <c r="AB23" s="207" t="s">
        <v>379</v>
      </c>
      <c r="AC23" s="207">
        <v>7</v>
      </c>
      <c r="AD23" s="207" t="s">
        <v>379</v>
      </c>
      <c r="AE23" s="207" t="s">
        <v>379</v>
      </c>
      <c r="AF23" s="206">
        <v>111</v>
      </c>
      <c r="AG23" s="207" t="s">
        <v>379</v>
      </c>
      <c r="AH23" s="207" t="s">
        <v>379</v>
      </c>
      <c r="AI23" s="207">
        <v>9</v>
      </c>
      <c r="AJ23" s="207" t="s">
        <v>379</v>
      </c>
      <c r="AK23" s="207" t="s">
        <v>379</v>
      </c>
      <c r="AL23" s="207">
        <v>13</v>
      </c>
      <c r="AM23" s="207" t="s">
        <v>379</v>
      </c>
      <c r="AN23" s="207" t="s">
        <v>379</v>
      </c>
      <c r="AO23" s="207">
        <v>20</v>
      </c>
      <c r="AP23" s="207" t="s">
        <v>379</v>
      </c>
      <c r="AQ23" s="207" t="s">
        <v>379</v>
      </c>
      <c r="AR23" s="206">
        <v>35</v>
      </c>
      <c r="AS23" s="207" t="s">
        <v>379</v>
      </c>
      <c r="AT23" s="207" t="s">
        <v>379</v>
      </c>
      <c r="AU23" s="207">
        <v>6</v>
      </c>
      <c r="AV23" s="207" t="s">
        <v>379</v>
      </c>
      <c r="AW23" s="207" t="s">
        <v>379</v>
      </c>
      <c r="AX23" s="207">
        <v>39</v>
      </c>
      <c r="AY23" s="207" t="s">
        <v>379</v>
      </c>
      <c r="AZ23" s="207" t="s">
        <v>379</v>
      </c>
      <c r="BA23" s="207">
        <v>11</v>
      </c>
      <c r="BB23" s="207" t="s">
        <v>379</v>
      </c>
      <c r="BC23" s="207" t="s">
        <v>379</v>
      </c>
    </row>
    <row r="24" spans="1:55" s="174" customFormat="1" ht="24.75" customHeight="1" thickBot="1">
      <c r="A24" s="217" t="s">
        <v>298</v>
      </c>
      <c r="B24" s="212">
        <v>2315</v>
      </c>
      <c r="C24" s="213" t="s">
        <v>379</v>
      </c>
      <c r="D24" s="213" t="s">
        <v>379</v>
      </c>
      <c r="E24" s="213">
        <v>1679</v>
      </c>
      <c r="F24" s="213" t="s">
        <v>379</v>
      </c>
      <c r="G24" s="213" t="s">
        <v>379</v>
      </c>
      <c r="H24" s="213">
        <v>109</v>
      </c>
      <c r="I24" s="213" t="s">
        <v>379</v>
      </c>
      <c r="J24" s="213" t="s">
        <v>379</v>
      </c>
      <c r="K24" s="213">
        <v>39</v>
      </c>
      <c r="L24" s="213" t="s">
        <v>379</v>
      </c>
      <c r="M24" s="213" t="s">
        <v>379</v>
      </c>
      <c r="N24" s="213">
        <v>4</v>
      </c>
      <c r="O24" s="213" t="s">
        <v>379</v>
      </c>
      <c r="P24" s="213" t="s">
        <v>379</v>
      </c>
      <c r="Q24" s="213">
        <v>28</v>
      </c>
      <c r="R24" s="213" t="s">
        <v>379</v>
      </c>
      <c r="S24" s="213" t="s">
        <v>379</v>
      </c>
      <c r="T24" s="213">
        <v>98</v>
      </c>
      <c r="U24" s="213" t="s">
        <v>379</v>
      </c>
      <c r="V24" s="213" t="s">
        <v>379</v>
      </c>
      <c r="W24" s="213">
        <v>23</v>
      </c>
      <c r="X24" s="213" t="s">
        <v>379</v>
      </c>
      <c r="Y24" s="213" t="s">
        <v>379</v>
      </c>
      <c r="Z24" s="213">
        <v>13</v>
      </c>
      <c r="AA24" s="213" t="s">
        <v>379</v>
      </c>
      <c r="AB24" s="213" t="s">
        <v>379</v>
      </c>
      <c r="AC24" s="213">
        <v>6</v>
      </c>
      <c r="AD24" s="213" t="s">
        <v>379</v>
      </c>
      <c r="AE24" s="213" t="s">
        <v>379</v>
      </c>
      <c r="AF24" s="212">
        <v>130</v>
      </c>
      <c r="AG24" s="213" t="s">
        <v>379</v>
      </c>
      <c r="AH24" s="213" t="s">
        <v>379</v>
      </c>
      <c r="AI24" s="213">
        <v>4</v>
      </c>
      <c r="AJ24" s="213" t="s">
        <v>379</v>
      </c>
      <c r="AK24" s="213" t="s">
        <v>379</v>
      </c>
      <c r="AL24" s="213">
        <v>11</v>
      </c>
      <c r="AM24" s="213" t="s">
        <v>379</v>
      </c>
      <c r="AN24" s="213" t="s">
        <v>379</v>
      </c>
      <c r="AO24" s="213">
        <v>30</v>
      </c>
      <c r="AP24" s="213" t="s">
        <v>379</v>
      </c>
      <c r="AQ24" s="213" t="s">
        <v>379</v>
      </c>
      <c r="AR24" s="212">
        <v>51</v>
      </c>
      <c r="AS24" s="213" t="s">
        <v>379</v>
      </c>
      <c r="AT24" s="213" t="s">
        <v>379</v>
      </c>
      <c r="AU24" s="213">
        <v>23</v>
      </c>
      <c r="AV24" s="213" t="s">
        <v>379</v>
      </c>
      <c r="AW24" s="213" t="s">
        <v>379</v>
      </c>
      <c r="AX24" s="213">
        <v>55</v>
      </c>
      <c r="AY24" s="213" t="s">
        <v>379</v>
      </c>
      <c r="AZ24" s="213" t="s">
        <v>379</v>
      </c>
      <c r="BA24" s="213">
        <v>12</v>
      </c>
      <c r="BB24" s="213" t="s">
        <v>379</v>
      </c>
      <c r="BC24" s="213" t="s">
        <v>379</v>
      </c>
    </row>
    <row r="25" spans="1:55" s="215" customFormat="1" ht="21" customHeight="1">
      <c r="A25" s="174" t="s">
        <v>299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133" t="s">
        <v>382</v>
      </c>
      <c r="BA25" s="214"/>
      <c r="BB25" s="214"/>
      <c r="BC25" s="214"/>
    </row>
    <row r="26" spans="1:55" s="6" customFormat="1"/>
  </sheetData>
  <mergeCells count="2">
    <mergeCell ref="A1:S1"/>
    <mergeCell ref="A2:M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1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5"/>
  <sheetViews>
    <sheetView view="pageBreakPreview" topLeftCell="A4" zoomScaleNormal="100" zoomScaleSheetLayoutView="100" workbookViewId="0">
      <selection activeCell="P19" sqref="P19"/>
    </sheetView>
  </sheetViews>
  <sheetFormatPr defaultColWidth="8.88671875" defaultRowHeight="13.5"/>
  <cols>
    <col min="1" max="1" width="8.77734375" style="3" customWidth="1"/>
    <col min="2" max="19" width="6.77734375" style="3" customWidth="1"/>
    <col min="20" max="20" width="8.88671875" style="6"/>
    <col min="21" max="16384" width="8.88671875" style="3"/>
  </cols>
  <sheetData>
    <row r="1" spans="1:59" s="16" customFormat="1" ht="30" customHeight="1">
      <c r="A1" s="614" t="s">
        <v>300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15"/>
    </row>
    <row r="2" spans="1:59" s="25" customFormat="1" ht="15" customHeight="1" thickBot="1">
      <c r="A2" s="624" t="s">
        <v>6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  <c r="M2" s="624"/>
      <c r="O2" s="50"/>
      <c r="P2" s="50"/>
      <c r="Q2" s="50"/>
      <c r="R2" s="50"/>
      <c r="S2" s="73" t="s">
        <v>7</v>
      </c>
      <c r="T2" s="5"/>
    </row>
    <row r="3" spans="1:59" s="180" customFormat="1" ht="29.25" customHeight="1">
      <c r="A3" s="218" t="s">
        <v>246</v>
      </c>
      <c r="B3" s="219" t="s">
        <v>247</v>
      </c>
      <c r="C3" s="219"/>
      <c r="D3" s="220"/>
      <c r="E3" s="221" t="s">
        <v>248</v>
      </c>
      <c r="F3" s="219"/>
      <c r="G3" s="220"/>
      <c r="H3" s="219" t="s">
        <v>249</v>
      </c>
      <c r="I3" s="219"/>
      <c r="J3" s="219"/>
      <c r="K3" s="221" t="s">
        <v>250</v>
      </c>
      <c r="L3" s="222"/>
      <c r="M3" s="223"/>
      <c r="N3" s="221" t="s">
        <v>251</v>
      </c>
      <c r="O3" s="222"/>
      <c r="P3" s="220"/>
      <c r="Q3" s="219" t="s">
        <v>252</v>
      </c>
      <c r="R3" s="219"/>
      <c r="S3" s="219"/>
      <c r="T3" s="221" t="s">
        <v>253</v>
      </c>
      <c r="U3" s="222"/>
      <c r="V3" s="219"/>
      <c r="W3" s="221" t="s">
        <v>254</v>
      </c>
      <c r="X3" s="219"/>
      <c r="Y3" s="219"/>
      <c r="Z3" s="221" t="s">
        <v>255</v>
      </c>
      <c r="AA3" s="219"/>
      <c r="AB3" s="219"/>
      <c r="AC3" s="221" t="s">
        <v>256</v>
      </c>
      <c r="AD3" s="219"/>
      <c r="AE3" s="219"/>
      <c r="AF3" s="221" t="s">
        <v>257</v>
      </c>
      <c r="AG3" s="219"/>
      <c r="AH3" s="219"/>
      <c r="AI3" s="221" t="s">
        <v>258</v>
      </c>
      <c r="AJ3" s="222"/>
      <c r="AK3" s="219"/>
      <c r="AL3" s="221" t="s">
        <v>259</v>
      </c>
      <c r="AM3" s="222"/>
      <c r="AN3" s="219"/>
      <c r="AO3" s="221" t="s">
        <v>260</v>
      </c>
      <c r="AP3" s="219"/>
      <c r="AQ3" s="220"/>
      <c r="AR3" s="220" t="s">
        <v>261</v>
      </c>
      <c r="AS3" s="219"/>
      <c r="AT3" s="219"/>
      <c r="AU3" s="221" t="s">
        <v>262</v>
      </c>
      <c r="AV3" s="222"/>
      <c r="AW3" s="224"/>
      <c r="AX3" s="219" t="s">
        <v>263</v>
      </c>
      <c r="AY3" s="219"/>
      <c r="AZ3" s="219"/>
      <c r="BA3" s="221" t="s">
        <v>264</v>
      </c>
      <c r="BB3" s="222"/>
      <c r="BC3" s="225"/>
    </row>
    <row r="4" spans="1:59" s="180" customFormat="1" ht="27.75" customHeight="1">
      <c r="A4" s="226"/>
      <c r="B4" s="227"/>
      <c r="C4" s="228" t="s">
        <v>163</v>
      </c>
      <c r="D4" s="228" t="s">
        <v>164</v>
      </c>
      <c r="E4" s="227"/>
      <c r="F4" s="228" t="s">
        <v>163</v>
      </c>
      <c r="G4" s="228" t="s">
        <v>164</v>
      </c>
      <c r="H4" s="227"/>
      <c r="I4" s="228" t="s">
        <v>163</v>
      </c>
      <c r="J4" s="228" t="s">
        <v>164</v>
      </c>
      <c r="K4" s="227"/>
      <c r="L4" s="228" t="s">
        <v>163</v>
      </c>
      <c r="M4" s="228" t="s">
        <v>164</v>
      </c>
      <c r="N4" s="227"/>
      <c r="O4" s="228" t="s">
        <v>163</v>
      </c>
      <c r="P4" s="228" t="s">
        <v>164</v>
      </c>
      <c r="Q4" s="227"/>
      <c r="R4" s="228" t="s">
        <v>163</v>
      </c>
      <c r="S4" s="228" t="s">
        <v>164</v>
      </c>
      <c r="T4" s="227"/>
      <c r="U4" s="228" t="s">
        <v>163</v>
      </c>
      <c r="V4" s="228" t="s">
        <v>164</v>
      </c>
      <c r="W4" s="227"/>
      <c r="X4" s="228" t="s">
        <v>163</v>
      </c>
      <c r="Y4" s="228" t="s">
        <v>164</v>
      </c>
      <c r="Z4" s="227"/>
      <c r="AA4" s="228" t="s">
        <v>163</v>
      </c>
      <c r="AB4" s="228" t="s">
        <v>164</v>
      </c>
      <c r="AC4" s="227"/>
      <c r="AD4" s="228" t="s">
        <v>163</v>
      </c>
      <c r="AE4" s="270" t="s">
        <v>164</v>
      </c>
      <c r="AF4" s="229"/>
      <c r="AG4" s="228" t="s">
        <v>163</v>
      </c>
      <c r="AH4" s="228" t="s">
        <v>164</v>
      </c>
      <c r="AI4" s="227"/>
      <c r="AJ4" s="228" t="s">
        <v>163</v>
      </c>
      <c r="AK4" s="228" t="s">
        <v>164</v>
      </c>
      <c r="AL4" s="227"/>
      <c r="AM4" s="228" t="s">
        <v>163</v>
      </c>
      <c r="AN4" s="228" t="s">
        <v>164</v>
      </c>
      <c r="AO4" s="229"/>
      <c r="AP4" s="228" t="s">
        <v>163</v>
      </c>
      <c r="AQ4" s="228" t="s">
        <v>164</v>
      </c>
      <c r="AR4" s="230"/>
      <c r="AS4" s="228" t="s">
        <v>163</v>
      </c>
      <c r="AT4" s="228" t="s">
        <v>164</v>
      </c>
      <c r="AU4" s="231" t="s">
        <v>265</v>
      </c>
      <c r="AV4" s="228" t="s">
        <v>163</v>
      </c>
      <c r="AW4" s="232" t="s">
        <v>164</v>
      </c>
      <c r="AX4" s="233" t="s">
        <v>265</v>
      </c>
      <c r="AY4" s="228" t="s">
        <v>163</v>
      </c>
      <c r="AZ4" s="228" t="s">
        <v>164</v>
      </c>
      <c r="BA4" s="227"/>
      <c r="BB4" s="228" t="s">
        <v>163</v>
      </c>
      <c r="BC4" s="234" t="s">
        <v>164</v>
      </c>
    </row>
    <row r="5" spans="1:59" s="180" customFormat="1" ht="40.5" customHeight="1" thickBot="1">
      <c r="A5" s="235" t="s">
        <v>266</v>
      </c>
      <c r="B5" s="236" t="s">
        <v>267</v>
      </c>
      <c r="C5" s="237" t="s">
        <v>268</v>
      </c>
      <c r="D5" s="237" t="s">
        <v>269</v>
      </c>
      <c r="E5" s="237" t="s">
        <v>301</v>
      </c>
      <c r="F5" s="237" t="s">
        <v>268</v>
      </c>
      <c r="G5" s="237" t="s">
        <v>269</v>
      </c>
      <c r="H5" s="236" t="s">
        <v>271</v>
      </c>
      <c r="I5" s="237" t="s">
        <v>268</v>
      </c>
      <c r="J5" s="237" t="s">
        <v>269</v>
      </c>
      <c r="K5" s="237" t="s">
        <v>272</v>
      </c>
      <c r="L5" s="237" t="s">
        <v>268</v>
      </c>
      <c r="M5" s="237" t="s">
        <v>269</v>
      </c>
      <c r="N5" s="237" t="s">
        <v>273</v>
      </c>
      <c r="O5" s="237" t="s">
        <v>268</v>
      </c>
      <c r="P5" s="237" t="s">
        <v>269</v>
      </c>
      <c r="Q5" s="236" t="s">
        <v>274</v>
      </c>
      <c r="R5" s="237" t="s">
        <v>268</v>
      </c>
      <c r="S5" s="237" t="s">
        <v>269</v>
      </c>
      <c r="T5" s="237" t="s">
        <v>275</v>
      </c>
      <c r="U5" s="237" t="s">
        <v>268</v>
      </c>
      <c r="V5" s="237" t="s">
        <v>269</v>
      </c>
      <c r="W5" s="236" t="s">
        <v>276</v>
      </c>
      <c r="X5" s="237" t="s">
        <v>268</v>
      </c>
      <c r="Y5" s="237" t="s">
        <v>269</v>
      </c>
      <c r="Z5" s="238" t="s">
        <v>277</v>
      </c>
      <c r="AA5" s="237" t="s">
        <v>268</v>
      </c>
      <c r="AB5" s="237" t="s">
        <v>269</v>
      </c>
      <c r="AC5" s="236" t="s">
        <v>278</v>
      </c>
      <c r="AD5" s="237" t="s">
        <v>268</v>
      </c>
      <c r="AE5" s="238" t="s">
        <v>269</v>
      </c>
      <c r="AF5" s="238" t="s">
        <v>279</v>
      </c>
      <c r="AG5" s="237" t="s">
        <v>268</v>
      </c>
      <c r="AH5" s="237" t="s">
        <v>269</v>
      </c>
      <c r="AI5" s="237" t="s">
        <v>280</v>
      </c>
      <c r="AJ5" s="237" t="s">
        <v>268</v>
      </c>
      <c r="AK5" s="237" t="s">
        <v>269</v>
      </c>
      <c r="AL5" s="237" t="s">
        <v>281</v>
      </c>
      <c r="AM5" s="237" t="s">
        <v>268</v>
      </c>
      <c r="AN5" s="237" t="s">
        <v>269</v>
      </c>
      <c r="AO5" s="238" t="s">
        <v>282</v>
      </c>
      <c r="AP5" s="237" t="s">
        <v>268</v>
      </c>
      <c r="AQ5" s="237" t="s">
        <v>269</v>
      </c>
      <c r="AR5" s="239" t="s">
        <v>283</v>
      </c>
      <c r="AS5" s="237" t="s">
        <v>268</v>
      </c>
      <c r="AT5" s="237" t="s">
        <v>269</v>
      </c>
      <c r="AU5" s="237" t="s">
        <v>284</v>
      </c>
      <c r="AV5" s="237" t="s">
        <v>268</v>
      </c>
      <c r="AW5" s="240" t="s">
        <v>269</v>
      </c>
      <c r="AX5" s="236" t="s">
        <v>285</v>
      </c>
      <c r="AY5" s="237" t="s">
        <v>268</v>
      </c>
      <c r="AZ5" s="237" t="s">
        <v>269</v>
      </c>
      <c r="BA5" s="237" t="s">
        <v>286</v>
      </c>
      <c r="BB5" s="237" t="s">
        <v>268</v>
      </c>
      <c r="BC5" s="241" t="s">
        <v>269</v>
      </c>
    </row>
    <row r="6" spans="1:59" s="180" customFormat="1" ht="20.25" hidden="1" customHeight="1">
      <c r="A6" s="242">
        <v>2016</v>
      </c>
      <c r="B6" s="243">
        <v>37682</v>
      </c>
      <c r="C6" s="243">
        <v>19645</v>
      </c>
      <c r="D6" s="243">
        <v>18037</v>
      </c>
      <c r="E6" s="243">
        <v>26954</v>
      </c>
      <c r="F6" s="243">
        <v>13912</v>
      </c>
      <c r="G6" s="243">
        <v>13042</v>
      </c>
      <c r="H6" s="243">
        <v>2261</v>
      </c>
      <c r="I6" s="243">
        <v>1136</v>
      </c>
      <c r="J6" s="243">
        <v>1125</v>
      </c>
      <c r="K6" s="243">
        <v>538</v>
      </c>
      <c r="L6" s="243">
        <v>293</v>
      </c>
      <c r="M6" s="243">
        <v>245</v>
      </c>
      <c r="N6" s="243">
        <v>154</v>
      </c>
      <c r="O6" s="243">
        <v>79</v>
      </c>
      <c r="P6" s="243">
        <v>75</v>
      </c>
      <c r="Q6" s="243">
        <v>439</v>
      </c>
      <c r="R6" s="243">
        <v>235</v>
      </c>
      <c r="S6" s="243">
        <v>204</v>
      </c>
      <c r="T6" s="243">
        <v>1915</v>
      </c>
      <c r="U6" s="243">
        <v>978</v>
      </c>
      <c r="V6" s="243">
        <v>937</v>
      </c>
      <c r="W6" s="243">
        <v>308</v>
      </c>
      <c r="X6" s="243">
        <v>158</v>
      </c>
      <c r="Y6" s="243">
        <v>150</v>
      </c>
      <c r="Z6" s="243">
        <v>192</v>
      </c>
      <c r="AA6" s="243">
        <v>116</v>
      </c>
      <c r="AB6" s="243">
        <v>76</v>
      </c>
      <c r="AC6" s="243">
        <v>110</v>
      </c>
      <c r="AD6" s="243">
        <v>53</v>
      </c>
      <c r="AE6" s="244">
        <v>57</v>
      </c>
      <c r="AF6" s="243">
        <v>2111</v>
      </c>
      <c r="AG6" s="243">
        <v>1134</v>
      </c>
      <c r="AH6" s="243">
        <v>977</v>
      </c>
      <c r="AI6" s="243">
        <v>172</v>
      </c>
      <c r="AJ6" s="243">
        <v>102</v>
      </c>
      <c r="AK6" s="243">
        <v>70</v>
      </c>
      <c r="AL6" s="243">
        <v>216</v>
      </c>
      <c r="AM6" s="243">
        <v>134</v>
      </c>
      <c r="AN6" s="243">
        <v>82</v>
      </c>
      <c r="AO6" s="243">
        <v>559</v>
      </c>
      <c r="AP6" s="243">
        <v>324</v>
      </c>
      <c r="AQ6" s="243">
        <v>235</v>
      </c>
      <c r="AR6" s="243">
        <v>727</v>
      </c>
      <c r="AS6" s="243">
        <v>421</v>
      </c>
      <c r="AT6" s="243">
        <v>306</v>
      </c>
      <c r="AU6" s="243">
        <v>222</v>
      </c>
      <c r="AV6" s="243">
        <v>130</v>
      </c>
      <c r="AW6" s="245">
        <v>92</v>
      </c>
      <c r="AX6" s="243">
        <v>635</v>
      </c>
      <c r="AY6" s="243">
        <v>349</v>
      </c>
      <c r="AZ6" s="243">
        <v>286</v>
      </c>
      <c r="BA6" s="243">
        <v>169</v>
      </c>
      <c r="BB6" s="243">
        <v>91</v>
      </c>
      <c r="BC6" s="246">
        <v>78</v>
      </c>
    </row>
    <row r="7" spans="1:59" s="247" customFormat="1" ht="21.75" customHeight="1">
      <c r="A7" s="259">
        <v>2017</v>
      </c>
      <c r="B7" s="260">
        <v>37775</v>
      </c>
      <c r="C7" s="261">
        <v>19806</v>
      </c>
      <c r="D7" s="261">
        <v>17969</v>
      </c>
      <c r="E7" s="261">
        <v>27668</v>
      </c>
      <c r="F7" s="261">
        <v>14275</v>
      </c>
      <c r="G7" s="261">
        <v>13393</v>
      </c>
      <c r="H7" s="261">
        <v>2074</v>
      </c>
      <c r="I7" s="261">
        <v>1025</v>
      </c>
      <c r="J7" s="261">
        <v>1049</v>
      </c>
      <c r="K7" s="261">
        <v>524</v>
      </c>
      <c r="L7" s="261">
        <v>259</v>
      </c>
      <c r="M7" s="261">
        <v>265</v>
      </c>
      <c r="N7" s="261">
        <v>117</v>
      </c>
      <c r="O7" s="261">
        <v>76</v>
      </c>
      <c r="P7" s="261">
        <v>41</v>
      </c>
      <c r="Q7" s="261">
        <v>480</v>
      </c>
      <c r="R7" s="261">
        <v>271</v>
      </c>
      <c r="S7" s="261">
        <v>209</v>
      </c>
      <c r="T7" s="261">
        <v>1705</v>
      </c>
      <c r="U7" s="261">
        <v>896</v>
      </c>
      <c r="V7" s="261">
        <v>809</v>
      </c>
      <c r="W7" s="261">
        <v>282</v>
      </c>
      <c r="X7" s="261">
        <v>140</v>
      </c>
      <c r="Y7" s="261">
        <v>142</v>
      </c>
      <c r="Z7" s="261">
        <v>205</v>
      </c>
      <c r="AA7" s="261">
        <v>130</v>
      </c>
      <c r="AB7" s="261">
        <v>75</v>
      </c>
      <c r="AC7" s="261">
        <v>95</v>
      </c>
      <c r="AD7" s="261">
        <v>55</v>
      </c>
      <c r="AE7" s="261">
        <v>40</v>
      </c>
      <c r="AF7" s="261">
        <v>2025</v>
      </c>
      <c r="AG7" s="261">
        <v>1122</v>
      </c>
      <c r="AH7" s="261">
        <v>903</v>
      </c>
      <c r="AI7" s="261">
        <v>123</v>
      </c>
      <c r="AJ7" s="261">
        <v>84</v>
      </c>
      <c r="AK7" s="261">
        <v>39</v>
      </c>
      <c r="AL7" s="261">
        <v>235</v>
      </c>
      <c r="AM7" s="261">
        <v>150</v>
      </c>
      <c r="AN7" s="261">
        <v>85</v>
      </c>
      <c r="AO7" s="261">
        <v>556</v>
      </c>
      <c r="AP7" s="261">
        <v>346</v>
      </c>
      <c r="AQ7" s="261">
        <v>210</v>
      </c>
      <c r="AR7" s="261">
        <v>643</v>
      </c>
      <c r="AS7" s="261">
        <v>349</v>
      </c>
      <c r="AT7" s="261">
        <v>294</v>
      </c>
      <c r="AU7" s="261">
        <v>247</v>
      </c>
      <c r="AV7" s="261">
        <v>156</v>
      </c>
      <c r="AW7" s="261">
        <v>91</v>
      </c>
      <c r="AX7" s="261">
        <v>614</v>
      </c>
      <c r="AY7" s="261">
        <v>365</v>
      </c>
      <c r="AZ7" s="261">
        <v>249</v>
      </c>
      <c r="BA7" s="261">
        <v>182</v>
      </c>
      <c r="BB7" s="261">
        <v>107</v>
      </c>
      <c r="BC7" s="262">
        <v>75</v>
      </c>
    </row>
    <row r="8" spans="1:59" s="247" customFormat="1" ht="21.75" customHeight="1">
      <c r="A8" s="253">
        <v>2018</v>
      </c>
      <c r="B8" s="263">
        <v>34591</v>
      </c>
      <c r="C8" s="264">
        <v>18133</v>
      </c>
      <c r="D8" s="264">
        <v>16458</v>
      </c>
      <c r="E8" s="264">
        <v>24749</v>
      </c>
      <c r="F8" s="264">
        <v>12906</v>
      </c>
      <c r="G8" s="264">
        <v>11843</v>
      </c>
      <c r="H8" s="264">
        <v>1979</v>
      </c>
      <c r="I8" s="264">
        <v>930</v>
      </c>
      <c r="J8" s="264">
        <v>1049</v>
      </c>
      <c r="K8" s="264">
        <v>503</v>
      </c>
      <c r="L8" s="264">
        <v>259</v>
      </c>
      <c r="M8" s="264">
        <v>244</v>
      </c>
      <c r="N8" s="264">
        <v>147</v>
      </c>
      <c r="O8" s="264">
        <v>81</v>
      </c>
      <c r="P8" s="264">
        <v>66</v>
      </c>
      <c r="Q8" s="264">
        <v>412</v>
      </c>
      <c r="R8" s="264">
        <v>214</v>
      </c>
      <c r="S8" s="264">
        <v>198</v>
      </c>
      <c r="T8" s="264">
        <v>1678</v>
      </c>
      <c r="U8" s="264">
        <v>851</v>
      </c>
      <c r="V8" s="264">
        <v>827</v>
      </c>
      <c r="W8" s="264">
        <v>307</v>
      </c>
      <c r="X8" s="264">
        <v>166</v>
      </c>
      <c r="Y8" s="264">
        <v>141</v>
      </c>
      <c r="Z8" s="264">
        <v>200</v>
      </c>
      <c r="AA8" s="264">
        <v>132</v>
      </c>
      <c r="AB8" s="264">
        <v>68</v>
      </c>
      <c r="AC8" s="264">
        <v>98</v>
      </c>
      <c r="AD8" s="264">
        <v>54</v>
      </c>
      <c r="AE8" s="264">
        <v>44</v>
      </c>
      <c r="AF8" s="264">
        <v>1976</v>
      </c>
      <c r="AG8" s="264">
        <v>1075</v>
      </c>
      <c r="AH8" s="264">
        <v>901</v>
      </c>
      <c r="AI8" s="264">
        <v>126</v>
      </c>
      <c r="AJ8" s="264">
        <v>72</v>
      </c>
      <c r="AK8" s="264">
        <v>54</v>
      </c>
      <c r="AL8" s="264">
        <v>249</v>
      </c>
      <c r="AM8" s="264">
        <v>161</v>
      </c>
      <c r="AN8" s="264">
        <v>88</v>
      </c>
      <c r="AO8" s="264">
        <v>563</v>
      </c>
      <c r="AP8" s="264">
        <v>351</v>
      </c>
      <c r="AQ8" s="264">
        <v>212</v>
      </c>
      <c r="AR8" s="264">
        <v>658</v>
      </c>
      <c r="AS8" s="264">
        <v>352</v>
      </c>
      <c r="AT8" s="264">
        <v>306</v>
      </c>
      <c r="AU8" s="264">
        <v>223</v>
      </c>
      <c r="AV8" s="264">
        <v>124</v>
      </c>
      <c r="AW8" s="264">
        <v>99</v>
      </c>
      <c r="AX8" s="264">
        <v>557</v>
      </c>
      <c r="AY8" s="264">
        <v>307</v>
      </c>
      <c r="AZ8" s="264">
        <v>250</v>
      </c>
      <c r="BA8" s="264">
        <v>166</v>
      </c>
      <c r="BB8" s="264">
        <v>98</v>
      </c>
      <c r="BC8" s="265">
        <v>68</v>
      </c>
    </row>
    <row r="9" spans="1:59" s="180" customFormat="1" ht="21.75" customHeight="1">
      <c r="A9" s="253">
        <v>2019</v>
      </c>
      <c r="B9" s="263">
        <v>38853</v>
      </c>
      <c r="C9" s="264">
        <v>20386</v>
      </c>
      <c r="D9" s="264">
        <v>18467</v>
      </c>
      <c r="E9" s="264">
        <v>28854</v>
      </c>
      <c r="F9" s="264">
        <v>15017</v>
      </c>
      <c r="G9" s="264">
        <v>13837</v>
      </c>
      <c r="H9" s="264">
        <v>2077</v>
      </c>
      <c r="I9" s="264">
        <v>1027</v>
      </c>
      <c r="J9" s="264">
        <v>1050</v>
      </c>
      <c r="K9" s="264">
        <v>502</v>
      </c>
      <c r="L9" s="264">
        <v>263</v>
      </c>
      <c r="M9" s="264">
        <v>239</v>
      </c>
      <c r="N9" s="264">
        <v>140</v>
      </c>
      <c r="O9" s="264">
        <v>75</v>
      </c>
      <c r="P9" s="264">
        <v>65</v>
      </c>
      <c r="Q9" s="264">
        <v>410</v>
      </c>
      <c r="R9" s="264">
        <v>224</v>
      </c>
      <c r="S9" s="264">
        <v>186</v>
      </c>
      <c r="T9" s="264">
        <v>1676</v>
      </c>
      <c r="U9" s="264">
        <v>849</v>
      </c>
      <c r="V9" s="264">
        <v>827</v>
      </c>
      <c r="W9" s="264">
        <v>264</v>
      </c>
      <c r="X9" s="264">
        <v>138</v>
      </c>
      <c r="Y9" s="264">
        <v>126</v>
      </c>
      <c r="Z9" s="264">
        <v>217</v>
      </c>
      <c r="AA9" s="264">
        <v>139</v>
      </c>
      <c r="AB9" s="264">
        <v>78</v>
      </c>
      <c r="AC9" s="264">
        <v>122</v>
      </c>
      <c r="AD9" s="264">
        <v>67</v>
      </c>
      <c r="AE9" s="264">
        <v>55</v>
      </c>
      <c r="AF9" s="264">
        <v>2028</v>
      </c>
      <c r="AG9" s="264">
        <v>1078</v>
      </c>
      <c r="AH9" s="264">
        <v>950</v>
      </c>
      <c r="AI9" s="264">
        <v>154</v>
      </c>
      <c r="AJ9" s="264">
        <v>92</v>
      </c>
      <c r="AK9" s="264">
        <v>62</v>
      </c>
      <c r="AL9" s="264">
        <v>253</v>
      </c>
      <c r="AM9" s="264">
        <v>146</v>
      </c>
      <c r="AN9" s="264">
        <v>107</v>
      </c>
      <c r="AO9" s="264">
        <v>629</v>
      </c>
      <c r="AP9" s="264">
        <v>399</v>
      </c>
      <c r="AQ9" s="264">
        <v>230</v>
      </c>
      <c r="AR9" s="264">
        <v>567</v>
      </c>
      <c r="AS9" s="264">
        <v>309</v>
      </c>
      <c r="AT9" s="264">
        <v>258</v>
      </c>
      <c r="AU9" s="264">
        <v>248</v>
      </c>
      <c r="AV9" s="264">
        <v>143</v>
      </c>
      <c r="AW9" s="264">
        <v>105</v>
      </c>
      <c r="AX9" s="264">
        <v>540</v>
      </c>
      <c r="AY9" s="264">
        <v>321</v>
      </c>
      <c r="AZ9" s="264">
        <v>219</v>
      </c>
      <c r="BA9" s="264">
        <v>172</v>
      </c>
      <c r="BB9" s="264">
        <v>99</v>
      </c>
      <c r="BC9" s="265">
        <v>73</v>
      </c>
    </row>
    <row r="10" spans="1:59" s="180" customFormat="1" ht="21.75" customHeight="1">
      <c r="A10" s="253">
        <v>2020</v>
      </c>
      <c r="B10" s="264">
        <v>40214</v>
      </c>
      <c r="C10" s="207" t="s">
        <v>373</v>
      </c>
      <c r="D10" s="207" t="s">
        <v>374</v>
      </c>
      <c r="E10" s="264">
        <v>29594</v>
      </c>
      <c r="F10" s="207" t="s">
        <v>373</v>
      </c>
      <c r="G10" s="207" t="s">
        <v>374</v>
      </c>
      <c r="H10" s="264">
        <v>2089</v>
      </c>
      <c r="I10" s="207" t="s">
        <v>373</v>
      </c>
      <c r="J10" s="207" t="s">
        <v>374</v>
      </c>
      <c r="K10" s="264">
        <v>525</v>
      </c>
      <c r="L10" s="207" t="s">
        <v>373</v>
      </c>
      <c r="M10" s="207" t="s">
        <v>374</v>
      </c>
      <c r="N10" s="264">
        <v>152</v>
      </c>
      <c r="O10" s="207" t="s">
        <v>373</v>
      </c>
      <c r="P10" s="207" t="s">
        <v>374</v>
      </c>
      <c r="Q10" s="264">
        <v>462</v>
      </c>
      <c r="R10" s="207" t="s">
        <v>373</v>
      </c>
      <c r="S10" s="207" t="s">
        <v>374</v>
      </c>
      <c r="T10" s="264">
        <v>1796</v>
      </c>
      <c r="U10" s="207" t="s">
        <v>373</v>
      </c>
      <c r="V10" s="207" t="s">
        <v>374</v>
      </c>
      <c r="W10" s="264">
        <v>277</v>
      </c>
      <c r="X10" s="207" t="s">
        <v>373</v>
      </c>
      <c r="Y10" s="207" t="s">
        <v>374</v>
      </c>
      <c r="Z10" s="264">
        <v>232</v>
      </c>
      <c r="AA10" s="207" t="s">
        <v>373</v>
      </c>
      <c r="AB10" s="207" t="s">
        <v>374</v>
      </c>
      <c r="AC10" s="264">
        <v>106</v>
      </c>
      <c r="AD10" s="207" t="s">
        <v>373</v>
      </c>
      <c r="AE10" s="207" t="s">
        <v>374</v>
      </c>
      <c r="AF10" s="264">
        <v>2182</v>
      </c>
      <c r="AG10" s="207" t="s">
        <v>373</v>
      </c>
      <c r="AH10" s="207" t="s">
        <v>374</v>
      </c>
      <c r="AI10" s="264">
        <v>174</v>
      </c>
      <c r="AJ10" s="207" t="s">
        <v>373</v>
      </c>
      <c r="AK10" s="207" t="s">
        <v>374</v>
      </c>
      <c r="AL10" s="264">
        <v>257</v>
      </c>
      <c r="AM10" s="207" t="s">
        <v>373</v>
      </c>
      <c r="AN10" s="207" t="s">
        <v>374</v>
      </c>
      <c r="AO10" s="264">
        <v>577</v>
      </c>
      <c r="AP10" s="207" t="s">
        <v>373</v>
      </c>
      <c r="AQ10" s="207" t="s">
        <v>374</v>
      </c>
      <c r="AR10" s="264">
        <v>670</v>
      </c>
      <c r="AS10" s="207" t="s">
        <v>373</v>
      </c>
      <c r="AT10" s="207" t="s">
        <v>374</v>
      </c>
      <c r="AU10" s="264">
        <v>244</v>
      </c>
      <c r="AV10" s="207" t="s">
        <v>373</v>
      </c>
      <c r="AW10" s="207" t="s">
        <v>374</v>
      </c>
      <c r="AX10" s="264">
        <v>657</v>
      </c>
      <c r="AY10" s="207" t="s">
        <v>373</v>
      </c>
      <c r="AZ10" s="207" t="s">
        <v>374</v>
      </c>
      <c r="BA10" s="264">
        <v>220</v>
      </c>
      <c r="BB10" s="207" t="s">
        <v>373</v>
      </c>
      <c r="BC10" s="207" t="s">
        <v>374</v>
      </c>
    </row>
    <row r="11" spans="1:59" s="471" customFormat="1" ht="21.75" customHeight="1">
      <c r="A11" s="469">
        <v>2021</v>
      </c>
      <c r="B11" s="303">
        <v>37622</v>
      </c>
      <c r="C11" s="207" t="s">
        <v>372</v>
      </c>
      <c r="D11" s="207" t="s">
        <v>372</v>
      </c>
      <c r="E11" s="303">
        <v>27732</v>
      </c>
      <c r="F11" s="207" t="s">
        <v>372</v>
      </c>
      <c r="G11" s="207" t="s">
        <v>372</v>
      </c>
      <c r="H11" s="303">
        <v>1870</v>
      </c>
      <c r="I11" s="207" t="s">
        <v>372</v>
      </c>
      <c r="J11" s="207" t="s">
        <v>372</v>
      </c>
      <c r="K11" s="303">
        <v>518</v>
      </c>
      <c r="L11" s="207" t="s">
        <v>372</v>
      </c>
      <c r="M11" s="207" t="s">
        <v>372</v>
      </c>
      <c r="N11" s="303">
        <v>145</v>
      </c>
      <c r="O11" s="207" t="s">
        <v>372</v>
      </c>
      <c r="P11" s="207" t="s">
        <v>372</v>
      </c>
      <c r="Q11" s="303">
        <v>393</v>
      </c>
      <c r="R11" s="207" t="s">
        <v>372</v>
      </c>
      <c r="S11" s="207" t="s">
        <v>372</v>
      </c>
      <c r="T11" s="303">
        <v>1581</v>
      </c>
      <c r="U11" s="207" t="s">
        <v>372</v>
      </c>
      <c r="V11" s="207" t="s">
        <v>372</v>
      </c>
      <c r="W11" s="303">
        <v>312</v>
      </c>
      <c r="X11" s="207" t="s">
        <v>372</v>
      </c>
      <c r="Y11" s="207" t="s">
        <v>372</v>
      </c>
      <c r="Z11" s="470">
        <v>183</v>
      </c>
      <c r="AA11" s="207" t="s">
        <v>372</v>
      </c>
      <c r="AB11" s="207" t="s">
        <v>372</v>
      </c>
      <c r="AC11" s="303">
        <v>109</v>
      </c>
      <c r="AD11" s="207" t="s">
        <v>372</v>
      </c>
      <c r="AE11" s="207" t="s">
        <v>372</v>
      </c>
      <c r="AF11" s="303">
        <v>2016</v>
      </c>
      <c r="AG11" s="207" t="s">
        <v>372</v>
      </c>
      <c r="AH11" s="207" t="s">
        <v>372</v>
      </c>
      <c r="AI11" s="303">
        <v>178</v>
      </c>
      <c r="AJ11" s="207" t="s">
        <v>372</v>
      </c>
      <c r="AK11" s="207" t="s">
        <v>372</v>
      </c>
      <c r="AL11" s="303">
        <v>242</v>
      </c>
      <c r="AM11" s="207" t="s">
        <v>372</v>
      </c>
      <c r="AN11" s="207" t="s">
        <v>372</v>
      </c>
      <c r="AO11" s="303">
        <v>605</v>
      </c>
      <c r="AP11" s="207" t="s">
        <v>372</v>
      </c>
      <c r="AQ11" s="207" t="s">
        <v>372</v>
      </c>
      <c r="AR11" s="303">
        <v>663</v>
      </c>
      <c r="AS11" s="207" t="s">
        <v>372</v>
      </c>
      <c r="AT11" s="207" t="s">
        <v>372</v>
      </c>
      <c r="AU11" s="303">
        <v>310</v>
      </c>
      <c r="AV11" s="207" t="s">
        <v>372</v>
      </c>
      <c r="AW11" s="207" t="s">
        <v>372</v>
      </c>
      <c r="AX11" s="303">
        <v>579</v>
      </c>
      <c r="AY11" s="207" t="s">
        <v>372</v>
      </c>
      <c r="AZ11" s="207" t="s">
        <v>372</v>
      </c>
      <c r="BA11" s="303">
        <v>186</v>
      </c>
      <c r="BB11" s="207" t="s">
        <v>372</v>
      </c>
      <c r="BC11" s="207" t="s">
        <v>372</v>
      </c>
    </row>
    <row r="12" spans="1:59" s="252" customFormat="1" ht="21.75" customHeight="1">
      <c r="A12" s="266">
        <v>2022</v>
      </c>
      <c r="B12" s="267">
        <v>33688</v>
      </c>
      <c r="C12" s="211" t="s">
        <v>379</v>
      </c>
      <c r="D12" s="211" t="s">
        <v>379</v>
      </c>
      <c r="E12" s="267">
        <v>25474</v>
      </c>
      <c r="F12" s="211" t="s">
        <v>379</v>
      </c>
      <c r="G12" s="211" t="s">
        <v>379</v>
      </c>
      <c r="H12" s="267">
        <v>1616</v>
      </c>
      <c r="I12" s="211" t="s">
        <v>379</v>
      </c>
      <c r="J12" s="211" t="s">
        <v>379</v>
      </c>
      <c r="K12" s="267">
        <v>457</v>
      </c>
      <c r="L12" s="211" t="s">
        <v>379</v>
      </c>
      <c r="M12" s="211" t="s">
        <v>379</v>
      </c>
      <c r="N12" s="267">
        <v>148</v>
      </c>
      <c r="O12" s="211" t="s">
        <v>379</v>
      </c>
      <c r="P12" s="211" t="s">
        <v>379</v>
      </c>
      <c r="Q12" s="267">
        <v>386</v>
      </c>
      <c r="R12" s="211" t="s">
        <v>379</v>
      </c>
      <c r="S12" s="211" t="s">
        <v>379</v>
      </c>
      <c r="T12" s="267">
        <v>1253</v>
      </c>
      <c r="U12" s="211" t="s">
        <v>379</v>
      </c>
      <c r="V12" s="211" t="s">
        <v>379</v>
      </c>
      <c r="W12" s="267">
        <v>279</v>
      </c>
      <c r="X12" s="211" t="s">
        <v>379</v>
      </c>
      <c r="Y12" s="211" t="s">
        <v>379</v>
      </c>
      <c r="Z12" s="268">
        <v>154</v>
      </c>
      <c r="AA12" s="211" t="s">
        <v>379</v>
      </c>
      <c r="AB12" s="211" t="s">
        <v>379</v>
      </c>
      <c r="AC12" s="267">
        <v>73</v>
      </c>
      <c r="AD12" s="211" t="s">
        <v>379</v>
      </c>
      <c r="AE12" s="211" t="s">
        <v>379</v>
      </c>
      <c r="AF12" s="267">
        <v>1607</v>
      </c>
      <c r="AG12" s="211" t="s">
        <v>379</v>
      </c>
      <c r="AH12" s="211" t="s">
        <v>379</v>
      </c>
      <c r="AI12" s="267">
        <v>168</v>
      </c>
      <c r="AJ12" s="211" t="s">
        <v>379</v>
      </c>
      <c r="AK12" s="211" t="s">
        <v>379</v>
      </c>
      <c r="AL12" s="267">
        <v>220</v>
      </c>
      <c r="AM12" s="211" t="s">
        <v>379</v>
      </c>
      <c r="AN12" s="211" t="s">
        <v>379</v>
      </c>
      <c r="AO12" s="267">
        <v>479</v>
      </c>
      <c r="AP12" s="211" t="s">
        <v>379</v>
      </c>
      <c r="AQ12" s="211" t="s">
        <v>379</v>
      </c>
      <c r="AR12" s="267">
        <v>513</v>
      </c>
      <c r="AS12" s="211" t="s">
        <v>379</v>
      </c>
      <c r="AT12" s="211" t="s">
        <v>379</v>
      </c>
      <c r="AU12" s="267">
        <v>231</v>
      </c>
      <c r="AV12" s="211" t="s">
        <v>379</v>
      </c>
      <c r="AW12" s="211" t="s">
        <v>379</v>
      </c>
      <c r="AX12" s="267">
        <v>501</v>
      </c>
      <c r="AY12" s="211" t="s">
        <v>379</v>
      </c>
      <c r="AZ12" s="211" t="s">
        <v>379</v>
      </c>
      <c r="BA12" s="267">
        <v>129</v>
      </c>
      <c r="BB12" s="211" t="s">
        <v>379</v>
      </c>
      <c r="BC12" s="211" t="s">
        <v>379</v>
      </c>
    </row>
    <row r="13" spans="1:59" s="256" customFormat="1" ht="24.95" customHeight="1">
      <c r="A13" s="253" t="s">
        <v>287</v>
      </c>
      <c r="B13" s="248">
        <f>SUM(E13:BC13)</f>
        <v>3823</v>
      </c>
      <c r="C13" s="207" t="s">
        <v>379</v>
      </c>
      <c r="D13" s="207" t="s">
        <v>379</v>
      </c>
      <c r="E13" s="248">
        <v>3235</v>
      </c>
      <c r="F13" s="207" t="s">
        <v>379</v>
      </c>
      <c r="G13" s="207" t="s">
        <v>379</v>
      </c>
      <c r="H13" s="248">
        <v>123</v>
      </c>
      <c r="I13" s="207" t="s">
        <v>379</v>
      </c>
      <c r="J13" s="207" t="s">
        <v>379</v>
      </c>
      <c r="K13" s="248">
        <v>39</v>
      </c>
      <c r="L13" s="207" t="s">
        <v>379</v>
      </c>
      <c r="M13" s="207" t="s">
        <v>379</v>
      </c>
      <c r="N13" s="248">
        <v>11</v>
      </c>
      <c r="O13" s="207" t="s">
        <v>379</v>
      </c>
      <c r="P13" s="207" t="s">
        <v>379</v>
      </c>
      <c r="Q13" s="248">
        <v>31</v>
      </c>
      <c r="R13" s="207" t="s">
        <v>379</v>
      </c>
      <c r="S13" s="207" t="s">
        <v>379</v>
      </c>
      <c r="T13" s="248">
        <v>78</v>
      </c>
      <c r="U13" s="207" t="s">
        <v>379</v>
      </c>
      <c r="V13" s="207" t="s">
        <v>379</v>
      </c>
      <c r="W13" s="248">
        <v>16</v>
      </c>
      <c r="X13" s="207" t="s">
        <v>379</v>
      </c>
      <c r="Y13" s="207" t="s">
        <v>379</v>
      </c>
      <c r="Z13" s="254">
        <v>11</v>
      </c>
      <c r="AA13" s="207" t="s">
        <v>379</v>
      </c>
      <c r="AB13" s="207" t="s">
        <v>379</v>
      </c>
      <c r="AC13" s="249">
        <v>8</v>
      </c>
      <c r="AD13" s="207" t="s">
        <v>379</v>
      </c>
      <c r="AE13" s="207" t="s">
        <v>379</v>
      </c>
      <c r="AF13" s="248">
        <v>119</v>
      </c>
      <c r="AG13" s="207" t="s">
        <v>379</v>
      </c>
      <c r="AH13" s="207" t="s">
        <v>379</v>
      </c>
      <c r="AI13" s="248">
        <v>7</v>
      </c>
      <c r="AJ13" s="207" t="s">
        <v>379</v>
      </c>
      <c r="AK13" s="207" t="s">
        <v>379</v>
      </c>
      <c r="AL13" s="248">
        <v>14</v>
      </c>
      <c r="AM13" s="207" t="s">
        <v>379</v>
      </c>
      <c r="AN13" s="207" t="s">
        <v>379</v>
      </c>
      <c r="AO13" s="248">
        <v>44</v>
      </c>
      <c r="AP13" s="207" t="s">
        <v>379</v>
      </c>
      <c r="AQ13" s="207" t="s">
        <v>379</v>
      </c>
      <c r="AR13" s="248">
        <v>23</v>
      </c>
      <c r="AS13" s="207" t="s">
        <v>379</v>
      </c>
      <c r="AT13" s="207" t="s">
        <v>379</v>
      </c>
      <c r="AU13" s="248">
        <v>18</v>
      </c>
      <c r="AV13" s="207" t="s">
        <v>379</v>
      </c>
      <c r="AW13" s="207" t="s">
        <v>379</v>
      </c>
      <c r="AX13" s="269">
        <v>37</v>
      </c>
      <c r="AY13" s="207" t="s">
        <v>379</v>
      </c>
      <c r="AZ13" s="207" t="s">
        <v>379</v>
      </c>
      <c r="BA13" s="248">
        <v>9</v>
      </c>
      <c r="BB13" s="207" t="s">
        <v>379</v>
      </c>
      <c r="BC13" s="207" t="s">
        <v>379</v>
      </c>
      <c r="BD13" s="255"/>
      <c r="BE13" s="255"/>
      <c r="BF13" s="255"/>
      <c r="BG13" s="255"/>
    </row>
    <row r="14" spans="1:59" s="256" customFormat="1" ht="24.95" customHeight="1">
      <c r="A14" s="253" t="s">
        <v>288</v>
      </c>
      <c r="B14" s="248">
        <f t="shared" ref="B14:B24" si="0">SUM(E14:BC14)</f>
        <v>3801</v>
      </c>
      <c r="C14" s="207" t="s">
        <v>379</v>
      </c>
      <c r="D14" s="207" t="s">
        <v>379</v>
      </c>
      <c r="E14" s="248">
        <v>2634</v>
      </c>
      <c r="F14" s="207" t="s">
        <v>379</v>
      </c>
      <c r="G14" s="207" t="s">
        <v>379</v>
      </c>
      <c r="H14" s="248">
        <v>215</v>
      </c>
      <c r="I14" s="207" t="s">
        <v>379</v>
      </c>
      <c r="J14" s="207" t="s">
        <v>379</v>
      </c>
      <c r="K14" s="248">
        <v>52</v>
      </c>
      <c r="L14" s="207" t="s">
        <v>379</v>
      </c>
      <c r="M14" s="207" t="s">
        <v>379</v>
      </c>
      <c r="N14" s="248">
        <v>15</v>
      </c>
      <c r="O14" s="207" t="s">
        <v>379</v>
      </c>
      <c r="P14" s="207" t="s">
        <v>379</v>
      </c>
      <c r="Q14" s="248">
        <v>48</v>
      </c>
      <c r="R14" s="207" t="s">
        <v>379</v>
      </c>
      <c r="S14" s="207" t="s">
        <v>379</v>
      </c>
      <c r="T14" s="248">
        <v>174</v>
      </c>
      <c r="U14" s="207" t="s">
        <v>379</v>
      </c>
      <c r="V14" s="207" t="s">
        <v>379</v>
      </c>
      <c r="W14" s="248">
        <v>46</v>
      </c>
      <c r="X14" s="207" t="s">
        <v>379</v>
      </c>
      <c r="Y14" s="207" t="s">
        <v>379</v>
      </c>
      <c r="Z14" s="254">
        <v>28</v>
      </c>
      <c r="AA14" s="207" t="s">
        <v>379</v>
      </c>
      <c r="AB14" s="207" t="s">
        <v>379</v>
      </c>
      <c r="AC14" s="249">
        <v>20</v>
      </c>
      <c r="AD14" s="207" t="s">
        <v>379</v>
      </c>
      <c r="AE14" s="207" t="s">
        <v>379</v>
      </c>
      <c r="AF14" s="248">
        <v>238</v>
      </c>
      <c r="AG14" s="207" t="s">
        <v>379</v>
      </c>
      <c r="AH14" s="207" t="s">
        <v>379</v>
      </c>
      <c r="AI14" s="248">
        <v>25</v>
      </c>
      <c r="AJ14" s="207" t="s">
        <v>379</v>
      </c>
      <c r="AK14" s="207" t="s">
        <v>379</v>
      </c>
      <c r="AL14" s="248">
        <v>39</v>
      </c>
      <c r="AM14" s="207" t="s">
        <v>379</v>
      </c>
      <c r="AN14" s="207" t="s">
        <v>379</v>
      </c>
      <c r="AO14" s="248">
        <v>78</v>
      </c>
      <c r="AP14" s="207" t="s">
        <v>379</v>
      </c>
      <c r="AQ14" s="207" t="s">
        <v>379</v>
      </c>
      <c r="AR14" s="248">
        <v>62</v>
      </c>
      <c r="AS14" s="207" t="s">
        <v>379</v>
      </c>
      <c r="AT14" s="207" t="s">
        <v>379</v>
      </c>
      <c r="AU14" s="248">
        <v>26</v>
      </c>
      <c r="AV14" s="207" t="s">
        <v>379</v>
      </c>
      <c r="AW14" s="207" t="s">
        <v>379</v>
      </c>
      <c r="AX14" s="248">
        <v>75</v>
      </c>
      <c r="AY14" s="207" t="s">
        <v>379</v>
      </c>
      <c r="AZ14" s="207" t="s">
        <v>379</v>
      </c>
      <c r="BA14" s="248">
        <v>26</v>
      </c>
      <c r="BB14" s="207" t="s">
        <v>379</v>
      </c>
      <c r="BC14" s="207" t="s">
        <v>379</v>
      </c>
    </row>
    <row r="15" spans="1:59" s="256" customFormat="1" ht="24.95" customHeight="1">
      <c r="A15" s="253" t="s">
        <v>289</v>
      </c>
      <c r="B15" s="248">
        <f t="shared" si="0"/>
        <v>3300</v>
      </c>
      <c r="C15" s="207" t="s">
        <v>379</v>
      </c>
      <c r="D15" s="207" t="s">
        <v>379</v>
      </c>
      <c r="E15" s="248">
        <v>2338</v>
      </c>
      <c r="F15" s="207" t="s">
        <v>379</v>
      </c>
      <c r="G15" s="207" t="s">
        <v>379</v>
      </c>
      <c r="H15" s="248">
        <v>213</v>
      </c>
      <c r="I15" s="207" t="s">
        <v>379</v>
      </c>
      <c r="J15" s="207" t="s">
        <v>379</v>
      </c>
      <c r="K15" s="248">
        <v>56</v>
      </c>
      <c r="L15" s="207" t="s">
        <v>379</v>
      </c>
      <c r="M15" s="207" t="s">
        <v>379</v>
      </c>
      <c r="N15" s="248">
        <v>23</v>
      </c>
      <c r="O15" s="207" t="s">
        <v>379</v>
      </c>
      <c r="P15" s="207" t="s">
        <v>379</v>
      </c>
      <c r="Q15" s="248">
        <v>45</v>
      </c>
      <c r="R15" s="207" t="s">
        <v>379</v>
      </c>
      <c r="S15" s="207" t="s">
        <v>379</v>
      </c>
      <c r="T15" s="248">
        <v>166</v>
      </c>
      <c r="U15" s="207" t="s">
        <v>379</v>
      </c>
      <c r="V15" s="207" t="s">
        <v>379</v>
      </c>
      <c r="W15" s="248">
        <v>29</v>
      </c>
      <c r="X15" s="207" t="s">
        <v>379</v>
      </c>
      <c r="Y15" s="207" t="s">
        <v>379</v>
      </c>
      <c r="Z15" s="254">
        <v>13</v>
      </c>
      <c r="AA15" s="207" t="s">
        <v>379</v>
      </c>
      <c r="AB15" s="207" t="s">
        <v>379</v>
      </c>
      <c r="AC15" s="249">
        <v>4</v>
      </c>
      <c r="AD15" s="207" t="s">
        <v>379</v>
      </c>
      <c r="AE15" s="207" t="s">
        <v>379</v>
      </c>
      <c r="AF15" s="248">
        <v>161</v>
      </c>
      <c r="AG15" s="207" t="s">
        <v>379</v>
      </c>
      <c r="AH15" s="207" t="s">
        <v>379</v>
      </c>
      <c r="AI15" s="248">
        <v>17</v>
      </c>
      <c r="AJ15" s="207" t="s">
        <v>379</v>
      </c>
      <c r="AK15" s="207" t="s">
        <v>379</v>
      </c>
      <c r="AL15" s="248">
        <v>30</v>
      </c>
      <c r="AM15" s="207" t="s">
        <v>379</v>
      </c>
      <c r="AN15" s="207" t="s">
        <v>379</v>
      </c>
      <c r="AO15" s="248">
        <v>52</v>
      </c>
      <c r="AP15" s="207" t="s">
        <v>379</v>
      </c>
      <c r="AQ15" s="207" t="s">
        <v>379</v>
      </c>
      <c r="AR15" s="248">
        <v>76</v>
      </c>
      <c r="AS15" s="207" t="s">
        <v>379</v>
      </c>
      <c r="AT15" s="207" t="s">
        <v>379</v>
      </c>
      <c r="AU15" s="248">
        <v>19</v>
      </c>
      <c r="AV15" s="207" t="s">
        <v>379</v>
      </c>
      <c r="AW15" s="207" t="s">
        <v>379</v>
      </c>
      <c r="AX15" s="248">
        <v>46</v>
      </c>
      <c r="AY15" s="207" t="s">
        <v>379</v>
      </c>
      <c r="AZ15" s="207" t="s">
        <v>379</v>
      </c>
      <c r="BA15" s="248">
        <v>12</v>
      </c>
      <c r="BB15" s="207" t="s">
        <v>379</v>
      </c>
      <c r="BC15" s="207" t="s">
        <v>379</v>
      </c>
    </row>
    <row r="16" spans="1:59" s="256" customFormat="1" ht="24.95" customHeight="1">
      <c r="A16" s="253" t="s">
        <v>290</v>
      </c>
      <c r="B16" s="248">
        <f t="shared" si="0"/>
        <v>2648</v>
      </c>
      <c r="C16" s="207" t="s">
        <v>379</v>
      </c>
      <c r="D16" s="207" t="s">
        <v>379</v>
      </c>
      <c r="E16" s="248">
        <v>2000</v>
      </c>
      <c r="F16" s="207" t="s">
        <v>379</v>
      </c>
      <c r="G16" s="207" t="s">
        <v>379</v>
      </c>
      <c r="H16" s="248">
        <v>135</v>
      </c>
      <c r="I16" s="207" t="s">
        <v>379</v>
      </c>
      <c r="J16" s="207" t="s">
        <v>379</v>
      </c>
      <c r="K16" s="248">
        <v>40</v>
      </c>
      <c r="L16" s="207" t="s">
        <v>379</v>
      </c>
      <c r="M16" s="207" t="s">
        <v>379</v>
      </c>
      <c r="N16" s="248">
        <v>8</v>
      </c>
      <c r="O16" s="207" t="s">
        <v>379</v>
      </c>
      <c r="P16" s="207" t="s">
        <v>379</v>
      </c>
      <c r="Q16" s="248">
        <v>35</v>
      </c>
      <c r="R16" s="207" t="s">
        <v>379</v>
      </c>
      <c r="S16" s="207" t="s">
        <v>379</v>
      </c>
      <c r="T16" s="248">
        <v>102</v>
      </c>
      <c r="U16" s="207" t="s">
        <v>379</v>
      </c>
      <c r="V16" s="207" t="s">
        <v>379</v>
      </c>
      <c r="W16" s="248">
        <v>17</v>
      </c>
      <c r="X16" s="207" t="s">
        <v>379</v>
      </c>
      <c r="Y16" s="207" t="s">
        <v>379</v>
      </c>
      <c r="Z16" s="254">
        <v>16</v>
      </c>
      <c r="AA16" s="207" t="s">
        <v>379</v>
      </c>
      <c r="AB16" s="207" t="s">
        <v>379</v>
      </c>
      <c r="AC16" s="249">
        <v>5</v>
      </c>
      <c r="AD16" s="207" t="s">
        <v>379</v>
      </c>
      <c r="AE16" s="207" t="s">
        <v>379</v>
      </c>
      <c r="AF16" s="248">
        <v>103</v>
      </c>
      <c r="AG16" s="207" t="s">
        <v>379</v>
      </c>
      <c r="AH16" s="207" t="s">
        <v>379</v>
      </c>
      <c r="AI16" s="248">
        <v>21</v>
      </c>
      <c r="AJ16" s="207" t="s">
        <v>379</v>
      </c>
      <c r="AK16" s="207" t="s">
        <v>379</v>
      </c>
      <c r="AL16" s="248">
        <v>15</v>
      </c>
      <c r="AM16" s="207" t="s">
        <v>379</v>
      </c>
      <c r="AN16" s="207" t="s">
        <v>379</v>
      </c>
      <c r="AO16" s="248">
        <v>42</v>
      </c>
      <c r="AP16" s="207" t="s">
        <v>379</v>
      </c>
      <c r="AQ16" s="207" t="s">
        <v>379</v>
      </c>
      <c r="AR16" s="248">
        <v>34</v>
      </c>
      <c r="AS16" s="207" t="s">
        <v>379</v>
      </c>
      <c r="AT16" s="207" t="s">
        <v>379</v>
      </c>
      <c r="AU16" s="248">
        <v>23</v>
      </c>
      <c r="AV16" s="207" t="s">
        <v>379</v>
      </c>
      <c r="AW16" s="207" t="s">
        <v>379</v>
      </c>
      <c r="AX16" s="248">
        <v>41</v>
      </c>
      <c r="AY16" s="207" t="s">
        <v>379</v>
      </c>
      <c r="AZ16" s="207" t="s">
        <v>379</v>
      </c>
      <c r="BA16" s="248">
        <v>11</v>
      </c>
      <c r="BB16" s="207" t="s">
        <v>379</v>
      </c>
      <c r="BC16" s="207" t="s">
        <v>379</v>
      </c>
    </row>
    <row r="17" spans="1:55" s="180" customFormat="1" ht="24.95" customHeight="1">
      <c r="A17" s="253" t="s">
        <v>291</v>
      </c>
      <c r="B17" s="248">
        <f t="shared" si="0"/>
        <v>3336</v>
      </c>
      <c r="C17" s="207" t="s">
        <v>379</v>
      </c>
      <c r="D17" s="207" t="s">
        <v>379</v>
      </c>
      <c r="E17" s="248">
        <v>2634</v>
      </c>
      <c r="F17" s="207" t="s">
        <v>379</v>
      </c>
      <c r="G17" s="207" t="s">
        <v>379</v>
      </c>
      <c r="H17" s="248">
        <v>137</v>
      </c>
      <c r="I17" s="207" t="s">
        <v>379</v>
      </c>
      <c r="J17" s="207" t="s">
        <v>379</v>
      </c>
      <c r="K17" s="248">
        <v>40</v>
      </c>
      <c r="L17" s="207" t="s">
        <v>379</v>
      </c>
      <c r="M17" s="207" t="s">
        <v>379</v>
      </c>
      <c r="N17" s="248">
        <v>11</v>
      </c>
      <c r="O17" s="207" t="s">
        <v>379</v>
      </c>
      <c r="P17" s="207" t="s">
        <v>379</v>
      </c>
      <c r="Q17" s="248">
        <v>30</v>
      </c>
      <c r="R17" s="207" t="s">
        <v>379</v>
      </c>
      <c r="S17" s="207" t="s">
        <v>379</v>
      </c>
      <c r="T17" s="248">
        <v>84</v>
      </c>
      <c r="U17" s="207" t="s">
        <v>379</v>
      </c>
      <c r="V17" s="207" t="s">
        <v>379</v>
      </c>
      <c r="W17" s="248">
        <v>24</v>
      </c>
      <c r="X17" s="207" t="s">
        <v>379</v>
      </c>
      <c r="Y17" s="207" t="s">
        <v>379</v>
      </c>
      <c r="Z17" s="254">
        <v>19</v>
      </c>
      <c r="AA17" s="207" t="s">
        <v>379</v>
      </c>
      <c r="AB17" s="207" t="s">
        <v>379</v>
      </c>
      <c r="AC17" s="249">
        <v>2</v>
      </c>
      <c r="AD17" s="207" t="s">
        <v>379</v>
      </c>
      <c r="AE17" s="207" t="s">
        <v>379</v>
      </c>
      <c r="AF17" s="248">
        <v>140</v>
      </c>
      <c r="AG17" s="207" t="s">
        <v>379</v>
      </c>
      <c r="AH17" s="207" t="s">
        <v>379</v>
      </c>
      <c r="AI17" s="248">
        <v>20</v>
      </c>
      <c r="AJ17" s="207" t="s">
        <v>379</v>
      </c>
      <c r="AK17" s="207" t="s">
        <v>379</v>
      </c>
      <c r="AL17" s="248">
        <v>19</v>
      </c>
      <c r="AM17" s="207" t="s">
        <v>379</v>
      </c>
      <c r="AN17" s="207" t="s">
        <v>379</v>
      </c>
      <c r="AO17" s="248">
        <v>41</v>
      </c>
      <c r="AP17" s="207" t="s">
        <v>379</v>
      </c>
      <c r="AQ17" s="207" t="s">
        <v>379</v>
      </c>
      <c r="AR17" s="248">
        <v>48</v>
      </c>
      <c r="AS17" s="207" t="s">
        <v>379</v>
      </c>
      <c r="AT17" s="207" t="s">
        <v>379</v>
      </c>
      <c r="AU17" s="248">
        <v>22</v>
      </c>
      <c r="AV17" s="207" t="s">
        <v>379</v>
      </c>
      <c r="AW17" s="207" t="s">
        <v>379</v>
      </c>
      <c r="AX17" s="248">
        <v>46</v>
      </c>
      <c r="AY17" s="207" t="s">
        <v>379</v>
      </c>
      <c r="AZ17" s="207" t="s">
        <v>379</v>
      </c>
      <c r="BA17" s="248">
        <v>19</v>
      </c>
      <c r="BB17" s="207" t="s">
        <v>379</v>
      </c>
      <c r="BC17" s="207" t="s">
        <v>379</v>
      </c>
    </row>
    <row r="18" spans="1:55" s="256" customFormat="1" ht="24.95" customHeight="1">
      <c r="A18" s="253" t="s">
        <v>292</v>
      </c>
      <c r="B18" s="248">
        <f t="shared" si="0"/>
        <v>3045</v>
      </c>
      <c r="C18" s="207" t="s">
        <v>379</v>
      </c>
      <c r="D18" s="207" t="s">
        <v>379</v>
      </c>
      <c r="E18" s="248">
        <v>2465</v>
      </c>
      <c r="F18" s="207" t="s">
        <v>379</v>
      </c>
      <c r="G18" s="207" t="s">
        <v>379</v>
      </c>
      <c r="H18" s="248">
        <v>115</v>
      </c>
      <c r="I18" s="207" t="s">
        <v>379</v>
      </c>
      <c r="J18" s="207" t="s">
        <v>379</v>
      </c>
      <c r="K18" s="248">
        <v>31</v>
      </c>
      <c r="L18" s="207" t="s">
        <v>379</v>
      </c>
      <c r="M18" s="207" t="s">
        <v>379</v>
      </c>
      <c r="N18" s="248">
        <v>17</v>
      </c>
      <c r="O18" s="207" t="s">
        <v>379</v>
      </c>
      <c r="P18" s="207" t="s">
        <v>379</v>
      </c>
      <c r="Q18" s="248">
        <v>23</v>
      </c>
      <c r="R18" s="207" t="s">
        <v>379</v>
      </c>
      <c r="S18" s="207" t="s">
        <v>379</v>
      </c>
      <c r="T18" s="248">
        <v>77</v>
      </c>
      <c r="U18" s="207" t="s">
        <v>379</v>
      </c>
      <c r="V18" s="207" t="s">
        <v>379</v>
      </c>
      <c r="W18" s="248">
        <v>28</v>
      </c>
      <c r="X18" s="207" t="s">
        <v>379</v>
      </c>
      <c r="Y18" s="207" t="s">
        <v>379</v>
      </c>
      <c r="Z18" s="254">
        <v>5</v>
      </c>
      <c r="AA18" s="207" t="s">
        <v>379</v>
      </c>
      <c r="AB18" s="207" t="s">
        <v>379</v>
      </c>
      <c r="AC18" s="249">
        <v>6</v>
      </c>
      <c r="AD18" s="207" t="s">
        <v>379</v>
      </c>
      <c r="AE18" s="207" t="s">
        <v>379</v>
      </c>
      <c r="AF18" s="248">
        <v>125</v>
      </c>
      <c r="AG18" s="207" t="s">
        <v>379</v>
      </c>
      <c r="AH18" s="207" t="s">
        <v>379</v>
      </c>
      <c r="AI18" s="248">
        <v>8</v>
      </c>
      <c r="AJ18" s="207" t="s">
        <v>379</v>
      </c>
      <c r="AK18" s="207" t="s">
        <v>379</v>
      </c>
      <c r="AL18" s="248">
        <v>17</v>
      </c>
      <c r="AM18" s="207" t="s">
        <v>379</v>
      </c>
      <c r="AN18" s="207" t="s">
        <v>379</v>
      </c>
      <c r="AO18" s="248">
        <v>34</v>
      </c>
      <c r="AP18" s="207" t="s">
        <v>379</v>
      </c>
      <c r="AQ18" s="207" t="s">
        <v>379</v>
      </c>
      <c r="AR18" s="248">
        <v>34</v>
      </c>
      <c r="AS18" s="207" t="s">
        <v>379</v>
      </c>
      <c r="AT18" s="207" t="s">
        <v>379</v>
      </c>
      <c r="AU18" s="248">
        <v>17</v>
      </c>
      <c r="AV18" s="207" t="s">
        <v>379</v>
      </c>
      <c r="AW18" s="207" t="s">
        <v>379</v>
      </c>
      <c r="AX18" s="248">
        <v>38</v>
      </c>
      <c r="AY18" s="207" t="s">
        <v>379</v>
      </c>
      <c r="AZ18" s="207" t="s">
        <v>379</v>
      </c>
      <c r="BA18" s="248">
        <v>5</v>
      </c>
      <c r="BB18" s="207" t="s">
        <v>379</v>
      </c>
      <c r="BC18" s="207" t="s">
        <v>379</v>
      </c>
    </row>
    <row r="19" spans="1:55" s="256" customFormat="1" ht="24.95" customHeight="1">
      <c r="A19" s="253" t="s">
        <v>293</v>
      </c>
      <c r="B19" s="248">
        <f t="shared" si="0"/>
        <v>2242</v>
      </c>
      <c r="C19" s="207" t="s">
        <v>379</v>
      </c>
      <c r="D19" s="207" t="s">
        <v>379</v>
      </c>
      <c r="E19" s="248">
        <v>1663</v>
      </c>
      <c r="F19" s="207" t="s">
        <v>379</v>
      </c>
      <c r="G19" s="207" t="s">
        <v>379</v>
      </c>
      <c r="H19" s="248">
        <v>117</v>
      </c>
      <c r="I19" s="207" t="s">
        <v>379</v>
      </c>
      <c r="J19" s="207" t="s">
        <v>379</v>
      </c>
      <c r="K19" s="248">
        <v>39</v>
      </c>
      <c r="L19" s="207" t="s">
        <v>379</v>
      </c>
      <c r="M19" s="207" t="s">
        <v>379</v>
      </c>
      <c r="N19" s="248">
        <v>14</v>
      </c>
      <c r="O19" s="207" t="s">
        <v>379</v>
      </c>
      <c r="P19" s="207" t="s">
        <v>379</v>
      </c>
      <c r="Q19" s="248">
        <v>40</v>
      </c>
      <c r="R19" s="207" t="s">
        <v>379</v>
      </c>
      <c r="S19" s="207" t="s">
        <v>379</v>
      </c>
      <c r="T19" s="248">
        <v>79</v>
      </c>
      <c r="U19" s="207" t="s">
        <v>379</v>
      </c>
      <c r="V19" s="207" t="s">
        <v>379</v>
      </c>
      <c r="W19" s="248">
        <v>10</v>
      </c>
      <c r="X19" s="207" t="s">
        <v>379</v>
      </c>
      <c r="Y19" s="207" t="s">
        <v>379</v>
      </c>
      <c r="Z19" s="254">
        <v>6</v>
      </c>
      <c r="AA19" s="207" t="s">
        <v>379</v>
      </c>
      <c r="AB19" s="207" t="s">
        <v>379</v>
      </c>
      <c r="AC19" s="249">
        <v>3</v>
      </c>
      <c r="AD19" s="207" t="s">
        <v>379</v>
      </c>
      <c r="AE19" s="207" t="s">
        <v>379</v>
      </c>
      <c r="AF19" s="248">
        <v>121</v>
      </c>
      <c r="AG19" s="207" t="s">
        <v>379</v>
      </c>
      <c r="AH19" s="207" t="s">
        <v>379</v>
      </c>
      <c r="AI19" s="248">
        <v>6</v>
      </c>
      <c r="AJ19" s="207" t="s">
        <v>379</v>
      </c>
      <c r="AK19" s="207" t="s">
        <v>379</v>
      </c>
      <c r="AL19" s="248">
        <v>18</v>
      </c>
      <c r="AM19" s="207" t="s">
        <v>379</v>
      </c>
      <c r="AN19" s="207" t="s">
        <v>379</v>
      </c>
      <c r="AO19" s="248">
        <v>48</v>
      </c>
      <c r="AP19" s="207" t="s">
        <v>379</v>
      </c>
      <c r="AQ19" s="207" t="s">
        <v>379</v>
      </c>
      <c r="AR19" s="248">
        <v>28</v>
      </c>
      <c r="AS19" s="207" t="s">
        <v>379</v>
      </c>
      <c r="AT19" s="207" t="s">
        <v>379</v>
      </c>
      <c r="AU19" s="248">
        <v>15</v>
      </c>
      <c r="AV19" s="207" t="s">
        <v>379</v>
      </c>
      <c r="AW19" s="207" t="s">
        <v>379</v>
      </c>
      <c r="AX19" s="248">
        <v>29</v>
      </c>
      <c r="AY19" s="207" t="s">
        <v>379</v>
      </c>
      <c r="AZ19" s="207" t="s">
        <v>379</v>
      </c>
      <c r="BA19" s="248">
        <v>6</v>
      </c>
      <c r="BB19" s="207" t="s">
        <v>379</v>
      </c>
      <c r="BC19" s="207" t="s">
        <v>379</v>
      </c>
    </row>
    <row r="20" spans="1:55" s="256" customFormat="1" ht="24.95" customHeight="1">
      <c r="A20" s="253" t="s">
        <v>294</v>
      </c>
      <c r="B20" s="248">
        <f t="shared" si="0"/>
        <v>2275</v>
      </c>
      <c r="C20" s="207" t="s">
        <v>379</v>
      </c>
      <c r="D20" s="207" t="s">
        <v>379</v>
      </c>
      <c r="E20" s="248">
        <v>1673</v>
      </c>
      <c r="F20" s="207" t="s">
        <v>379</v>
      </c>
      <c r="G20" s="207" t="s">
        <v>379</v>
      </c>
      <c r="H20" s="248">
        <v>122</v>
      </c>
      <c r="I20" s="207" t="s">
        <v>379</v>
      </c>
      <c r="J20" s="207" t="s">
        <v>379</v>
      </c>
      <c r="K20" s="248">
        <v>41</v>
      </c>
      <c r="L20" s="207" t="s">
        <v>379</v>
      </c>
      <c r="M20" s="207" t="s">
        <v>379</v>
      </c>
      <c r="N20" s="248">
        <v>6</v>
      </c>
      <c r="O20" s="207" t="s">
        <v>379</v>
      </c>
      <c r="P20" s="207" t="s">
        <v>379</v>
      </c>
      <c r="Q20" s="248">
        <v>17</v>
      </c>
      <c r="R20" s="207" t="s">
        <v>379</v>
      </c>
      <c r="S20" s="207" t="s">
        <v>379</v>
      </c>
      <c r="T20" s="248">
        <v>92</v>
      </c>
      <c r="U20" s="207" t="s">
        <v>379</v>
      </c>
      <c r="V20" s="207" t="s">
        <v>379</v>
      </c>
      <c r="W20" s="248">
        <v>21</v>
      </c>
      <c r="X20" s="207" t="s">
        <v>379</v>
      </c>
      <c r="Y20" s="207" t="s">
        <v>379</v>
      </c>
      <c r="Z20" s="254">
        <v>11</v>
      </c>
      <c r="AA20" s="207" t="s">
        <v>379</v>
      </c>
      <c r="AB20" s="207" t="s">
        <v>379</v>
      </c>
      <c r="AC20" s="249">
        <v>3</v>
      </c>
      <c r="AD20" s="207" t="s">
        <v>379</v>
      </c>
      <c r="AE20" s="207" t="s">
        <v>379</v>
      </c>
      <c r="AF20" s="248">
        <v>134</v>
      </c>
      <c r="AG20" s="207" t="s">
        <v>379</v>
      </c>
      <c r="AH20" s="207" t="s">
        <v>379</v>
      </c>
      <c r="AI20" s="248">
        <v>7</v>
      </c>
      <c r="AJ20" s="207" t="s">
        <v>379</v>
      </c>
      <c r="AK20" s="207" t="s">
        <v>379</v>
      </c>
      <c r="AL20" s="248">
        <v>14</v>
      </c>
      <c r="AM20" s="207" t="s">
        <v>379</v>
      </c>
      <c r="AN20" s="207" t="s">
        <v>379</v>
      </c>
      <c r="AO20" s="248">
        <v>18</v>
      </c>
      <c r="AP20" s="207" t="s">
        <v>379</v>
      </c>
      <c r="AQ20" s="207" t="s">
        <v>379</v>
      </c>
      <c r="AR20" s="248">
        <v>54</v>
      </c>
      <c r="AS20" s="207" t="s">
        <v>379</v>
      </c>
      <c r="AT20" s="207" t="s">
        <v>379</v>
      </c>
      <c r="AU20" s="248">
        <v>12</v>
      </c>
      <c r="AV20" s="207" t="s">
        <v>379</v>
      </c>
      <c r="AW20" s="207" t="s">
        <v>379</v>
      </c>
      <c r="AX20" s="248">
        <v>32</v>
      </c>
      <c r="AY20" s="207" t="s">
        <v>379</v>
      </c>
      <c r="AZ20" s="207" t="s">
        <v>379</v>
      </c>
      <c r="BA20" s="248">
        <v>18</v>
      </c>
      <c r="BB20" s="207" t="s">
        <v>379</v>
      </c>
      <c r="BC20" s="207" t="s">
        <v>379</v>
      </c>
    </row>
    <row r="21" spans="1:55" s="256" customFormat="1" ht="24.95" customHeight="1">
      <c r="A21" s="253" t="s">
        <v>295</v>
      </c>
      <c r="B21" s="248">
        <f t="shared" si="0"/>
        <v>2363</v>
      </c>
      <c r="C21" s="207" t="s">
        <v>379</v>
      </c>
      <c r="D21" s="207" t="s">
        <v>379</v>
      </c>
      <c r="E21" s="248">
        <v>1736</v>
      </c>
      <c r="F21" s="207" t="s">
        <v>379</v>
      </c>
      <c r="G21" s="207" t="s">
        <v>379</v>
      </c>
      <c r="H21" s="248">
        <v>119</v>
      </c>
      <c r="I21" s="207" t="s">
        <v>379</v>
      </c>
      <c r="J21" s="207" t="s">
        <v>379</v>
      </c>
      <c r="K21" s="248">
        <v>37</v>
      </c>
      <c r="L21" s="207" t="s">
        <v>379</v>
      </c>
      <c r="M21" s="207" t="s">
        <v>379</v>
      </c>
      <c r="N21" s="248">
        <v>13</v>
      </c>
      <c r="O21" s="207" t="s">
        <v>379</v>
      </c>
      <c r="P21" s="207" t="s">
        <v>379</v>
      </c>
      <c r="Q21" s="248">
        <v>32</v>
      </c>
      <c r="R21" s="207" t="s">
        <v>379</v>
      </c>
      <c r="S21" s="207" t="s">
        <v>379</v>
      </c>
      <c r="T21" s="248">
        <v>107</v>
      </c>
      <c r="U21" s="207" t="s">
        <v>379</v>
      </c>
      <c r="V21" s="207" t="s">
        <v>379</v>
      </c>
      <c r="W21" s="248">
        <v>28</v>
      </c>
      <c r="X21" s="207" t="s">
        <v>379</v>
      </c>
      <c r="Y21" s="207" t="s">
        <v>379</v>
      </c>
      <c r="Z21" s="254">
        <v>11</v>
      </c>
      <c r="AA21" s="207" t="s">
        <v>379</v>
      </c>
      <c r="AB21" s="207" t="s">
        <v>379</v>
      </c>
      <c r="AC21" s="249">
        <v>4</v>
      </c>
      <c r="AD21" s="207" t="s">
        <v>379</v>
      </c>
      <c r="AE21" s="207" t="s">
        <v>379</v>
      </c>
      <c r="AF21" s="248">
        <v>113</v>
      </c>
      <c r="AG21" s="207" t="s">
        <v>379</v>
      </c>
      <c r="AH21" s="207" t="s">
        <v>379</v>
      </c>
      <c r="AI21" s="248">
        <v>9</v>
      </c>
      <c r="AJ21" s="207" t="s">
        <v>379</v>
      </c>
      <c r="AK21" s="207" t="s">
        <v>379</v>
      </c>
      <c r="AL21" s="248">
        <v>23</v>
      </c>
      <c r="AM21" s="207" t="s">
        <v>379</v>
      </c>
      <c r="AN21" s="207" t="s">
        <v>379</v>
      </c>
      <c r="AO21" s="248">
        <v>29</v>
      </c>
      <c r="AP21" s="207" t="s">
        <v>379</v>
      </c>
      <c r="AQ21" s="207" t="s">
        <v>379</v>
      </c>
      <c r="AR21" s="248">
        <v>41</v>
      </c>
      <c r="AS21" s="207" t="s">
        <v>379</v>
      </c>
      <c r="AT21" s="207" t="s">
        <v>379</v>
      </c>
      <c r="AU21" s="248">
        <v>23</v>
      </c>
      <c r="AV21" s="207" t="s">
        <v>379</v>
      </c>
      <c r="AW21" s="207" t="s">
        <v>379</v>
      </c>
      <c r="AX21" s="248">
        <v>29</v>
      </c>
      <c r="AY21" s="207" t="s">
        <v>379</v>
      </c>
      <c r="AZ21" s="207" t="s">
        <v>379</v>
      </c>
      <c r="BA21" s="248">
        <v>9</v>
      </c>
      <c r="BB21" s="207" t="s">
        <v>379</v>
      </c>
      <c r="BC21" s="207" t="s">
        <v>379</v>
      </c>
    </row>
    <row r="22" spans="1:55" s="256" customFormat="1" ht="24.95" customHeight="1">
      <c r="A22" s="253" t="s">
        <v>296</v>
      </c>
      <c r="B22" s="248">
        <f t="shared" si="0"/>
        <v>2161</v>
      </c>
      <c r="C22" s="207" t="s">
        <v>379</v>
      </c>
      <c r="D22" s="207" t="s">
        <v>379</v>
      </c>
      <c r="E22" s="248">
        <v>1594</v>
      </c>
      <c r="F22" s="207" t="s">
        <v>379</v>
      </c>
      <c r="G22" s="207" t="s">
        <v>379</v>
      </c>
      <c r="H22" s="248">
        <v>114</v>
      </c>
      <c r="I22" s="207" t="s">
        <v>379</v>
      </c>
      <c r="J22" s="207" t="s">
        <v>379</v>
      </c>
      <c r="K22" s="248">
        <v>25</v>
      </c>
      <c r="L22" s="207" t="s">
        <v>379</v>
      </c>
      <c r="M22" s="207" t="s">
        <v>379</v>
      </c>
      <c r="N22" s="248">
        <v>9</v>
      </c>
      <c r="O22" s="207" t="s">
        <v>379</v>
      </c>
      <c r="P22" s="207" t="s">
        <v>379</v>
      </c>
      <c r="Q22" s="248">
        <v>27</v>
      </c>
      <c r="R22" s="207" t="s">
        <v>379</v>
      </c>
      <c r="S22" s="207" t="s">
        <v>379</v>
      </c>
      <c r="T22" s="248">
        <v>98</v>
      </c>
      <c r="U22" s="207" t="s">
        <v>379</v>
      </c>
      <c r="V22" s="207" t="s">
        <v>379</v>
      </c>
      <c r="W22" s="248">
        <v>20</v>
      </c>
      <c r="X22" s="207" t="s">
        <v>379</v>
      </c>
      <c r="Y22" s="207" t="s">
        <v>379</v>
      </c>
      <c r="Z22" s="254">
        <v>12</v>
      </c>
      <c r="AA22" s="207" t="s">
        <v>379</v>
      </c>
      <c r="AB22" s="207" t="s">
        <v>379</v>
      </c>
      <c r="AC22" s="249">
        <v>7</v>
      </c>
      <c r="AD22" s="207" t="s">
        <v>379</v>
      </c>
      <c r="AE22" s="207" t="s">
        <v>379</v>
      </c>
      <c r="AF22" s="248">
        <v>115</v>
      </c>
      <c r="AG22" s="207" t="s">
        <v>379</v>
      </c>
      <c r="AH22" s="207" t="s">
        <v>379</v>
      </c>
      <c r="AI22" s="248">
        <v>8</v>
      </c>
      <c r="AJ22" s="207" t="s">
        <v>379</v>
      </c>
      <c r="AK22" s="207" t="s">
        <v>379</v>
      </c>
      <c r="AL22" s="248">
        <v>9</v>
      </c>
      <c r="AM22" s="207" t="s">
        <v>379</v>
      </c>
      <c r="AN22" s="207" t="s">
        <v>379</v>
      </c>
      <c r="AO22" s="248">
        <v>35</v>
      </c>
      <c r="AP22" s="207" t="s">
        <v>379</v>
      </c>
      <c r="AQ22" s="207" t="s">
        <v>379</v>
      </c>
      <c r="AR22" s="248">
        <v>31</v>
      </c>
      <c r="AS22" s="207" t="s">
        <v>379</v>
      </c>
      <c r="AT22" s="207" t="s">
        <v>379</v>
      </c>
      <c r="AU22" s="248">
        <v>15</v>
      </c>
      <c r="AV22" s="207" t="s">
        <v>379</v>
      </c>
      <c r="AW22" s="207" t="s">
        <v>379</v>
      </c>
      <c r="AX22" s="248">
        <v>40</v>
      </c>
      <c r="AY22" s="207" t="s">
        <v>379</v>
      </c>
      <c r="AZ22" s="207" t="s">
        <v>379</v>
      </c>
      <c r="BA22" s="248">
        <v>2</v>
      </c>
      <c r="BB22" s="207" t="s">
        <v>379</v>
      </c>
      <c r="BC22" s="207" t="s">
        <v>379</v>
      </c>
    </row>
    <row r="23" spans="1:55" s="256" customFormat="1" ht="24.95" customHeight="1">
      <c r="A23" s="253" t="s">
        <v>297</v>
      </c>
      <c r="B23" s="248">
        <f t="shared" si="0"/>
        <v>2313</v>
      </c>
      <c r="C23" s="207" t="s">
        <v>379</v>
      </c>
      <c r="D23" s="207" t="s">
        <v>379</v>
      </c>
      <c r="E23" s="248">
        <v>1764</v>
      </c>
      <c r="F23" s="207" t="s">
        <v>379</v>
      </c>
      <c r="G23" s="207" t="s">
        <v>379</v>
      </c>
      <c r="H23" s="248">
        <v>90</v>
      </c>
      <c r="I23" s="207" t="s">
        <v>379</v>
      </c>
      <c r="J23" s="207" t="s">
        <v>379</v>
      </c>
      <c r="K23" s="248">
        <v>31</v>
      </c>
      <c r="L23" s="207" t="s">
        <v>379</v>
      </c>
      <c r="M23" s="207" t="s">
        <v>379</v>
      </c>
      <c r="N23" s="248">
        <v>5</v>
      </c>
      <c r="O23" s="207" t="s">
        <v>379</v>
      </c>
      <c r="P23" s="207" t="s">
        <v>379</v>
      </c>
      <c r="Q23" s="248">
        <v>24</v>
      </c>
      <c r="R23" s="207" t="s">
        <v>379</v>
      </c>
      <c r="S23" s="207" t="s">
        <v>379</v>
      </c>
      <c r="T23" s="248">
        <v>79</v>
      </c>
      <c r="U23" s="207" t="s">
        <v>379</v>
      </c>
      <c r="V23" s="207" t="s">
        <v>379</v>
      </c>
      <c r="W23" s="248">
        <v>27</v>
      </c>
      <c r="X23" s="207" t="s">
        <v>379</v>
      </c>
      <c r="Y23" s="207" t="s">
        <v>379</v>
      </c>
      <c r="Z23" s="254">
        <v>12</v>
      </c>
      <c r="AA23" s="207" t="s">
        <v>379</v>
      </c>
      <c r="AB23" s="207" t="s">
        <v>379</v>
      </c>
      <c r="AC23" s="249">
        <v>4</v>
      </c>
      <c r="AD23" s="207" t="s">
        <v>379</v>
      </c>
      <c r="AE23" s="207" t="s">
        <v>379</v>
      </c>
      <c r="AF23" s="248">
        <v>114</v>
      </c>
      <c r="AG23" s="207" t="s">
        <v>379</v>
      </c>
      <c r="AH23" s="207" t="s">
        <v>379</v>
      </c>
      <c r="AI23" s="248">
        <v>14</v>
      </c>
      <c r="AJ23" s="207" t="s">
        <v>379</v>
      </c>
      <c r="AK23" s="207" t="s">
        <v>379</v>
      </c>
      <c r="AL23" s="248">
        <v>7</v>
      </c>
      <c r="AM23" s="207" t="s">
        <v>379</v>
      </c>
      <c r="AN23" s="207" t="s">
        <v>379</v>
      </c>
      <c r="AO23" s="248">
        <v>32</v>
      </c>
      <c r="AP23" s="207" t="s">
        <v>379</v>
      </c>
      <c r="AQ23" s="207" t="s">
        <v>379</v>
      </c>
      <c r="AR23" s="248">
        <v>44</v>
      </c>
      <c r="AS23" s="207" t="s">
        <v>379</v>
      </c>
      <c r="AT23" s="207" t="s">
        <v>379</v>
      </c>
      <c r="AU23" s="248">
        <v>22</v>
      </c>
      <c r="AV23" s="207" t="s">
        <v>379</v>
      </c>
      <c r="AW23" s="207" t="s">
        <v>379</v>
      </c>
      <c r="AX23" s="248">
        <v>41</v>
      </c>
      <c r="AY23" s="207" t="s">
        <v>379</v>
      </c>
      <c r="AZ23" s="207" t="s">
        <v>379</v>
      </c>
      <c r="BA23" s="248">
        <v>3</v>
      </c>
      <c r="BB23" s="207" t="s">
        <v>379</v>
      </c>
      <c r="BC23" s="207" t="s">
        <v>379</v>
      </c>
    </row>
    <row r="24" spans="1:55" s="258" customFormat="1" ht="24.95" customHeight="1" thickBot="1">
      <c r="A24" s="191" t="s">
        <v>298</v>
      </c>
      <c r="B24" s="250">
        <f t="shared" si="0"/>
        <v>2381</v>
      </c>
      <c r="C24" s="213" t="s">
        <v>379</v>
      </c>
      <c r="D24" s="213" t="s">
        <v>379</v>
      </c>
      <c r="E24" s="250">
        <v>1738</v>
      </c>
      <c r="F24" s="213" t="s">
        <v>379</v>
      </c>
      <c r="G24" s="213" t="s">
        <v>379</v>
      </c>
      <c r="H24" s="250">
        <v>116</v>
      </c>
      <c r="I24" s="213" t="s">
        <v>379</v>
      </c>
      <c r="J24" s="213" t="s">
        <v>379</v>
      </c>
      <c r="K24" s="250">
        <v>26</v>
      </c>
      <c r="L24" s="213" t="s">
        <v>379</v>
      </c>
      <c r="M24" s="213" t="s">
        <v>379</v>
      </c>
      <c r="N24" s="250">
        <v>16</v>
      </c>
      <c r="O24" s="213" t="s">
        <v>379</v>
      </c>
      <c r="P24" s="213" t="s">
        <v>379</v>
      </c>
      <c r="Q24" s="250">
        <v>34</v>
      </c>
      <c r="R24" s="213" t="s">
        <v>379</v>
      </c>
      <c r="S24" s="213" t="s">
        <v>379</v>
      </c>
      <c r="T24" s="250">
        <v>117</v>
      </c>
      <c r="U24" s="213" t="s">
        <v>379</v>
      </c>
      <c r="V24" s="213" t="s">
        <v>379</v>
      </c>
      <c r="W24" s="250">
        <v>13</v>
      </c>
      <c r="X24" s="213" t="s">
        <v>379</v>
      </c>
      <c r="Y24" s="213" t="s">
        <v>379</v>
      </c>
      <c r="Z24" s="257">
        <v>10</v>
      </c>
      <c r="AA24" s="213" t="s">
        <v>379</v>
      </c>
      <c r="AB24" s="213" t="s">
        <v>379</v>
      </c>
      <c r="AC24" s="251">
        <v>7</v>
      </c>
      <c r="AD24" s="213" t="s">
        <v>379</v>
      </c>
      <c r="AE24" s="213" t="s">
        <v>379</v>
      </c>
      <c r="AF24" s="250">
        <v>124</v>
      </c>
      <c r="AG24" s="213" t="s">
        <v>379</v>
      </c>
      <c r="AH24" s="213" t="s">
        <v>379</v>
      </c>
      <c r="AI24" s="250">
        <v>26</v>
      </c>
      <c r="AJ24" s="213" t="s">
        <v>379</v>
      </c>
      <c r="AK24" s="213" t="s">
        <v>379</v>
      </c>
      <c r="AL24" s="250">
        <v>15</v>
      </c>
      <c r="AM24" s="213" t="s">
        <v>379</v>
      </c>
      <c r="AN24" s="213" t="s">
        <v>379</v>
      </c>
      <c r="AO24" s="250">
        <v>26</v>
      </c>
      <c r="AP24" s="213" t="s">
        <v>379</v>
      </c>
      <c r="AQ24" s="213" t="s">
        <v>379</v>
      </c>
      <c r="AR24" s="250">
        <v>38</v>
      </c>
      <c r="AS24" s="213" t="s">
        <v>379</v>
      </c>
      <c r="AT24" s="213" t="s">
        <v>379</v>
      </c>
      <c r="AU24" s="250">
        <v>19</v>
      </c>
      <c r="AV24" s="213" t="s">
        <v>379</v>
      </c>
      <c r="AW24" s="213" t="s">
        <v>379</v>
      </c>
      <c r="AX24" s="250">
        <v>47</v>
      </c>
      <c r="AY24" s="213" t="s">
        <v>379</v>
      </c>
      <c r="AZ24" s="213" t="s">
        <v>379</v>
      </c>
      <c r="BA24" s="250">
        <v>9</v>
      </c>
      <c r="BB24" s="213" t="s">
        <v>379</v>
      </c>
      <c r="BC24" s="213" t="s">
        <v>379</v>
      </c>
    </row>
    <row r="25" spans="1:55" s="25" customFormat="1" ht="23.25" customHeight="1">
      <c r="A25" s="639" t="s">
        <v>8</v>
      </c>
      <c r="B25" s="639"/>
      <c r="C25" s="639"/>
      <c r="D25" s="639"/>
      <c r="E25" s="639"/>
      <c r="F25" s="639"/>
      <c r="G25" s="639"/>
      <c r="H25" s="639"/>
      <c r="I25" s="639"/>
      <c r="J25" s="639"/>
      <c r="L25" s="39"/>
      <c r="M25" s="39"/>
      <c r="N25" s="39"/>
      <c r="O25" s="39"/>
      <c r="P25" s="39"/>
      <c r="Q25" s="39"/>
      <c r="R25" s="39"/>
      <c r="S25" s="46" t="s">
        <v>384</v>
      </c>
      <c r="T25" s="5"/>
    </row>
  </sheetData>
  <mergeCells count="3">
    <mergeCell ref="A25:J25"/>
    <mergeCell ref="A1:S1"/>
    <mergeCell ref="A2:M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1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41"/>
  <sheetViews>
    <sheetView view="pageBreakPreview" topLeftCell="A22" zoomScaleNormal="100" zoomScaleSheetLayoutView="100" workbookViewId="0">
      <selection activeCell="I19" sqref="I19"/>
    </sheetView>
  </sheetViews>
  <sheetFormatPr defaultColWidth="8.88671875" defaultRowHeight="13.5"/>
  <cols>
    <col min="1" max="1" width="8.77734375" style="2" customWidth="1"/>
    <col min="2" max="25" width="5.77734375" style="2" customWidth="1"/>
    <col min="26" max="16384" width="8.88671875" style="2"/>
  </cols>
  <sheetData>
    <row r="1" spans="1:30" s="16" customFormat="1" ht="30" customHeight="1">
      <c r="A1" s="614" t="s">
        <v>121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  <c r="W1" s="614"/>
      <c r="X1" s="614"/>
      <c r="Y1" s="614"/>
      <c r="Z1" s="15"/>
    </row>
    <row r="2" spans="1:30" s="27" customFormat="1" ht="15" customHeight="1" thickBot="1">
      <c r="A2" s="50" t="s">
        <v>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44" t="s">
        <v>7</v>
      </c>
    </row>
    <row r="3" spans="1:30" s="288" customFormat="1" ht="18.75" customHeight="1">
      <c r="A3" s="271"/>
      <c r="B3" s="658" t="s">
        <v>302</v>
      </c>
      <c r="C3" s="658"/>
      <c r="D3" s="658"/>
      <c r="E3" s="658" t="s">
        <v>303</v>
      </c>
      <c r="F3" s="658"/>
      <c r="G3" s="658"/>
      <c r="H3" s="658" t="s">
        <v>304</v>
      </c>
      <c r="I3" s="658"/>
      <c r="J3" s="658"/>
      <c r="K3" s="658" t="s">
        <v>305</v>
      </c>
      <c r="L3" s="658"/>
      <c r="M3" s="658"/>
      <c r="N3" s="658" t="s">
        <v>306</v>
      </c>
      <c r="O3" s="658"/>
      <c r="P3" s="658"/>
      <c r="Q3" s="658" t="s">
        <v>307</v>
      </c>
      <c r="R3" s="658"/>
      <c r="S3" s="658"/>
      <c r="T3" s="659" t="s">
        <v>308</v>
      </c>
      <c r="U3" s="660"/>
      <c r="V3" s="661"/>
      <c r="W3" s="658" t="s">
        <v>309</v>
      </c>
      <c r="X3" s="658"/>
      <c r="Y3" s="659"/>
      <c r="Z3" s="644" t="s">
        <v>310</v>
      </c>
      <c r="AA3" s="645"/>
      <c r="AB3" s="646"/>
    </row>
    <row r="4" spans="1:30" s="288" customFormat="1" ht="21.75" customHeight="1">
      <c r="A4" s="409" t="s">
        <v>319</v>
      </c>
      <c r="B4" s="647" t="s">
        <v>226</v>
      </c>
      <c r="C4" s="648"/>
      <c r="D4" s="649"/>
      <c r="E4" s="650" t="s">
        <v>311</v>
      </c>
      <c r="F4" s="648"/>
      <c r="G4" s="649"/>
      <c r="H4" s="650" t="s">
        <v>312</v>
      </c>
      <c r="I4" s="648"/>
      <c r="J4" s="649"/>
      <c r="K4" s="650" t="s">
        <v>313</v>
      </c>
      <c r="L4" s="648"/>
      <c r="M4" s="649"/>
      <c r="N4" s="650" t="s">
        <v>314</v>
      </c>
      <c r="O4" s="648"/>
      <c r="P4" s="649"/>
      <c r="Q4" s="650" t="s">
        <v>315</v>
      </c>
      <c r="R4" s="648"/>
      <c r="S4" s="649"/>
      <c r="T4" s="651" t="s">
        <v>316</v>
      </c>
      <c r="U4" s="652"/>
      <c r="V4" s="653"/>
      <c r="W4" s="650" t="s">
        <v>317</v>
      </c>
      <c r="X4" s="648"/>
      <c r="Y4" s="648"/>
      <c r="Z4" s="654" t="s">
        <v>318</v>
      </c>
      <c r="AA4" s="655"/>
      <c r="AB4" s="656"/>
    </row>
    <row r="5" spans="1:30" s="288" customFormat="1" ht="18.75" customHeight="1">
      <c r="B5" s="283"/>
      <c r="C5" s="283" t="s">
        <v>320</v>
      </c>
      <c r="D5" s="283" t="s">
        <v>321</v>
      </c>
      <c r="E5" s="283" t="s">
        <v>322</v>
      </c>
      <c r="F5" s="283" t="s">
        <v>320</v>
      </c>
      <c r="G5" s="283" t="s">
        <v>323</v>
      </c>
      <c r="H5" s="283" t="s">
        <v>324</v>
      </c>
      <c r="I5" s="283" t="s">
        <v>320</v>
      </c>
      <c r="J5" s="283" t="s">
        <v>323</v>
      </c>
      <c r="K5" s="283" t="s">
        <v>324</v>
      </c>
      <c r="L5" s="283" t="s">
        <v>325</v>
      </c>
      <c r="M5" s="283" t="s">
        <v>326</v>
      </c>
      <c r="N5" s="283" t="s">
        <v>322</v>
      </c>
      <c r="O5" s="283" t="s">
        <v>325</v>
      </c>
      <c r="P5" s="283" t="s">
        <v>327</v>
      </c>
      <c r="Q5" s="283" t="s">
        <v>324</v>
      </c>
      <c r="R5" s="283" t="s">
        <v>320</v>
      </c>
      <c r="S5" s="283" t="s">
        <v>328</v>
      </c>
      <c r="T5" s="283" t="s">
        <v>329</v>
      </c>
      <c r="U5" s="283" t="s">
        <v>325</v>
      </c>
      <c r="V5" s="283" t="s">
        <v>326</v>
      </c>
      <c r="W5" s="283" t="s">
        <v>329</v>
      </c>
      <c r="X5" s="283" t="s">
        <v>325</v>
      </c>
      <c r="Y5" s="283" t="s">
        <v>323</v>
      </c>
      <c r="Z5" s="283" t="s">
        <v>329</v>
      </c>
      <c r="AA5" s="283" t="s">
        <v>325</v>
      </c>
      <c r="AB5" s="284" t="s">
        <v>323</v>
      </c>
    </row>
    <row r="6" spans="1:30" s="288" customFormat="1" ht="27.75" customHeight="1" thickBot="1">
      <c r="A6" s="410" t="s">
        <v>330</v>
      </c>
      <c r="B6" s="285"/>
      <c r="C6" s="286" t="s">
        <v>331</v>
      </c>
      <c r="D6" s="286" t="s">
        <v>332</v>
      </c>
      <c r="E6" s="286" t="s">
        <v>333</v>
      </c>
      <c r="F6" s="286" t="s">
        <v>334</v>
      </c>
      <c r="G6" s="286" t="s">
        <v>332</v>
      </c>
      <c r="H6" s="286" t="s">
        <v>335</v>
      </c>
      <c r="I6" s="286" t="s">
        <v>334</v>
      </c>
      <c r="J6" s="286" t="s">
        <v>332</v>
      </c>
      <c r="K6" s="286" t="s">
        <v>336</v>
      </c>
      <c r="L6" s="286" t="s">
        <v>334</v>
      </c>
      <c r="M6" s="286" t="s">
        <v>332</v>
      </c>
      <c r="N6" s="286" t="s">
        <v>335</v>
      </c>
      <c r="O6" s="286" t="s">
        <v>337</v>
      </c>
      <c r="P6" s="286" t="s">
        <v>338</v>
      </c>
      <c r="Q6" s="286" t="s">
        <v>335</v>
      </c>
      <c r="R6" s="286" t="s">
        <v>334</v>
      </c>
      <c r="S6" s="286" t="s">
        <v>332</v>
      </c>
      <c r="T6" s="286" t="s">
        <v>339</v>
      </c>
      <c r="U6" s="286" t="s">
        <v>334</v>
      </c>
      <c r="V6" s="286" t="s">
        <v>338</v>
      </c>
      <c r="W6" s="286" t="s">
        <v>335</v>
      </c>
      <c r="X6" s="286" t="s">
        <v>340</v>
      </c>
      <c r="Y6" s="286" t="s">
        <v>338</v>
      </c>
      <c r="Z6" s="286" t="s">
        <v>336</v>
      </c>
      <c r="AA6" s="286" t="s">
        <v>340</v>
      </c>
      <c r="AB6" s="287" t="s">
        <v>332</v>
      </c>
    </row>
    <row r="7" spans="1:30" s="289" customFormat="1" ht="0.75" customHeight="1">
      <c r="A7" s="272">
        <v>2012</v>
      </c>
      <c r="B7" s="273">
        <v>2998</v>
      </c>
      <c r="C7" s="273">
        <v>1813</v>
      </c>
      <c r="D7" s="273">
        <v>1185</v>
      </c>
      <c r="E7" s="273">
        <v>122</v>
      </c>
      <c r="F7" s="273">
        <v>30</v>
      </c>
      <c r="G7" s="273">
        <v>92</v>
      </c>
      <c r="H7" s="273">
        <v>74</v>
      </c>
      <c r="I7" s="273">
        <v>45</v>
      </c>
      <c r="J7" s="273">
        <v>29</v>
      </c>
      <c r="K7" s="273">
        <v>175</v>
      </c>
      <c r="L7" s="273">
        <v>19</v>
      </c>
      <c r="M7" s="273">
        <v>156</v>
      </c>
      <c r="N7" s="273">
        <v>548</v>
      </c>
      <c r="O7" s="273">
        <v>233</v>
      </c>
      <c r="P7" s="273">
        <v>315</v>
      </c>
      <c r="Q7" s="273">
        <v>1040</v>
      </c>
      <c r="R7" s="273">
        <v>745</v>
      </c>
      <c r="S7" s="273">
        <v>295</v>
      </c>
      <c r="T7" s="273"/>
      <c r="U7" s="273"/>
      <c r="V7" s="273"/>
      <c r="W7" s="273">
        <v>17</v>
      </c>
      <c r="X7" s="273">
        <v>11</v>
      </c>
      <c r="Y7" s="273">
        <v>6</v>
      </c>
      <c r="Z7" s="273">
        <v>1022</v>
      </c>
      <c r="AA7" s="273">
        <v>730</v>
      </c>
      <c r="AB7" s="274">
        <v>292</v>
      </c>
    </row>
    <row r="8" spans="1:30" s="289" customFormat="1" ht="20.100000000000001" customHeight="1">
      <c r="A8" s="272">
        <v>2017</v>
      </c>
      <c r="B8" s="273">
        <v>4146</v>
      </c>
      <c r="C8" s="273">
        <v>2900</v>
      </c>
      <c r="D8" s="273">
        <v>1246</v>
      </c>
      <c r="E8" s="273">
        <v>121</v>
      </c>
      <c r="F8" s="273">
        <v>33</v>
      </c>
      <c r="G8" s="273">
        <v>88</v>
      </c>
      <c r="H8" s="273">
        <v>46</v>
      </c>
      <c r="I8" s="273">
        <v>23</v>
      </c>
      <c r="J8" s="273">
        <v>23</v>
      </c>
      <c r="K8" s="273">
        <v>243</v>
      </c>
      <c r="L8" s="273">
        <v>69</v>
      </c>
      <c r="M8" s="273">
        <v>174</v>
      </c>
      <c r="N8" s="273">
        <v>1120</v>
      </c>
      <c r="O8" s="273">
        <v>729</v>
      </c>
      <c r="P8" s="273">
        <v>391</v>
      </c>
      <c r="Q8" s="273">
        <v>1034</v>
      </c>
      <c r="R8" s="273">
        <v>755</v>
      </c>
      <c r="S8" s="273">
        <v>279</v>
      </c>
      <c r="T8" s="273"/>
      <c r="U8" s="273"/>
      <c r="V8" s="273"/>
      <c r="W8" s="273">
        <v>11</v>
      </c>
      <c r="X8" s="273">
        <v>8</v>
      </c>
      <c r="Y8" s="273">
        <v>3</v>
      </c>
      <c r="Z8" s="273">
        <v>1571</v>
      </c>
      <c r="AA8" s="273">
        <v>1283</v>
      </c>
      <c r="AB8" s="274">
        <v>288</v>
      </c>
    </row>
    <row r="9" spans="1:30" s="289" customFormat="1" ht="20.100000000000001" customHeight="1">
      <c r="A9" s="272">
        <v>2018</v>
      </c>
      <c r="B9" s="273">
        <v>4568</v>
      </c>
      <c r="C9" s="273">
        <v>3018</v>
      </c>
      <c r="D9" s="273">
        <v>1550</v>
      </c>
      <c r="E9" s="273">
        <v>115</v>
      </c>
      <c r="F9" s="273">
        <v>32</v>
      </c>
      <c r="G9" s="273">
        <v>83</v>
      </c>
      <c r="H9" s="273">
        <v>34</v>
      </c>
      <c r="I9" s="273">
        <v>14</v>
      </c>
      <c r="J9" s="273">
        <v>20</v>
      </c>
      <c r="K9" s="273">
        <v>261</v>
      </c>
      <c r="L9" s="273">
        <v>83</v>
      </c>
      <c r="M9" s="273">
        <v>178</v>
      </c>
      <c r="N9" s="273"/>
      <c r="O9" s="273"/>
      <c r="P9" s="273"/>
      <c r="Q9" s="273">
        <v>974</v>
      </c>
      <c r="R9" s="273">
        <v>700</v>
      </c>
      <c r="S9" s="273">
        <v>274</v>
      </c>
      <c r="T9" s="273"/>
      <c r="U9" s="273"/>
      <c r="V9" s="273"/>
      <c r="W9" s="273"/>
      <c r="X9" s="273"/>
      <c r="Y9" s="273"/>
      <c r="Z9" s="273">
        <v>3184</v>
      </c>
      <c r="AA9" s="273">
        <v>1575</v>
      </c>
      <c r="AB9" s="274">
        <v>319</v>
      </c>
    </row>
    <row r="10" spans="1:30" s="291" customFormat="1" ht="20.100000000000001" customHeight="1">
      <c r="A10" s="272">
        <v>2019</v>
      </c>
      <c r="B10" s="273">
        <v>4693</v>
      </c>
      <c r="C10" s="273">
        <v>3306</v>
      </c>
      <c r="D10" s="273">
        <v>1387</v>
      </c>
      <c r="E10" s="273">
        <v>107</v>
      </c>
      <c r="F10" s="273">
        <v>23</v>
      </c>
      <c r="G10" s="273">
        <v>84</v>
      </c>
      <c r="H10" s="273">
        <v>30</v>
      </c>
      <c r="I10" s="273">
        <v>14</v>
      </c>
      <c r="J10" s="273">
        <v>16</v>
      </c>
      <c r="K10" s="273">
        <v>250</v>
      </c>
      <c r="L10" s="273">
        <v>87</v>
      </c>
      <c r="M10" s="273">
        <v>163</v>
      </c>
      <c r="N10" s="273"/>
      <c r="O10" s="273"/>
      <c r="P10" s="273"/>
      <c r="Q10" s="273">
        <v>922</v>
      </c>
      <c r="R10" s="273">
        <v>597</v>
      </c>
      <c r="S10" s="273">
        <v>325</v>
      </c>
      <c r="T10" s="273"/>
      <c r="U10" s="273"/>
      <c r="V10" s="273"/>
      <c r="W10" s="273"/>
      <c r="X10" s="273"/>
      <c r="Y10" s="273"/>
      <c r="Z10" s="273">
        <v>3384</v>
      </c>
      <c r="AA10" s="273">
        <v>2585</v>
      </c>
      <c r="AB10" s="274">
        <v>799</v>
      </c>
      <c r="AC10" s="290"/>
      <c r="AD10" s="290"/>
    </row>
    <row r="11" spans="1:30" s="291" customFormat="1" ht="20.100000000000001" customHeight="1">
      <c r="A11" s="272">
        <v>2020</v>
      </c>
      <c r="B11" s="273">
        <v>4624</v>
      </c>
      <c r="C11" s="273">
        <v>3251</v>
      </c>
      <c r="D11" s="273">
        <v>1373</v>
      </c>
      <c r="E11" s="273">
        <v>105</v>
      </c>
      <c r="F11" s="273">
        <v>19</v>
      </c>
      <c r="G11" s="273">
        <v>86</v>
      </c>
      <c r="H11" s="273">
        <v>30</v>
      </c>
      <c r="I11" s="273">
        <v>14</v>
      </c>
      <c r="J11" s="273">
        <v>16</v>
      </c>
      <c r="K11" s="273">
        <v>228</v>
      </c>
      <c r="L11" s="273">
        <v>71</v>
      </c>
      <c r="M11" s="273">
        <v>157</v>
      </c>
      <c r="N11" s="273">
        <v>1559</v>
      </c>
      <c r="O11" s="273">
        <v>1102</v>
      </c>
      <c r="P11" s="273">
        <v>457</v>
      </c>
      <c r="Q11" s="273">
        <v>853</v>
      </c>
      <c r="R11" s="273">
        <v>518</v>
      </c>
      <c r="S11" s="273">
        <v>335</v>
      </c>
      <c r="T11" s="273">
        <v>118</v>
      </c>
      <c r="U11" s="273">
        <v>51</v>
      </c>
      <c r="V11" s="273">
        <v>67</v>
      </c>
      <c r="W11" s="273">
        <v>10</v>
      </c>
      <c r="X11" s="273">
        <v>6</v>
      </c>
      <c r="Y11" s="273">
        <v>4</v>
      </c>
      <c r="Z11" s="273">
        <v>1721</v>
      </c>
      <c r="AA11" s="273">
        <v>1470</v>
      </c>
      <c r="AB11" s="274">
        <v>251</v>
      </c>
      <c r="AC11" s="290"/>
      <c r="AD11" s="290"/>
    </row>
    <row r="12" spans="1:30" s="473" customFormat="1" ht="20.100000000000001" customHeight="1">
      <c r="A12" s="272">
        <v>2021</v>
      </c>
      <c r="B12" s="273">
        <v>5215</v>
      </c>
      <c r="C12" s="273">
        <v>3650</v>
      </c>
      <c r="D12" s="273">
        <v>1565</v>
      </c>
      <c r="E12" s="273">
        <v>105</v>
      </c>
      <c r="F12" s="273">
        <v>21</v>
      </c>
      <c r="G12" s="273">
        <v>84</v>
      </c>
      <c r="H12" s="273">
        <v>44</v>
      </c>
      <c r="I12" s="273">
        <v>17</v>
      </c>
      <c r="J12" s="273">
        <v>27</v>
      </c>
      <c r="K12" s="273">
        <v>213</v>
      </c>
      <c r="L12" s="273">
        <v>68</v>
      </c>
      <c r="M12" s="273">
        <v>145</v>
      </c>
      <c r="N12" s="273">
        <v>1770</v>
      </c>
      <c r="O12" s="273">
        <v>1286</v>
      </c>
      <c r="P12" s="273">
        <v>484</v>
      </c>
      <c r="Q12" s="273">
        <v>810</v>
      </c>
      <c r="R12" s="273">
        <v>478</v>
      </c>
      <c r="S12" s="273">
        <v>332</v>
      </c>
      <c r="T12" s="273">
        <v>96</v>
      </c>
      <c r="U12" s="273">
        <v>36</v>
      </c>
      <c r="V12" s="273">
        <v>60</v>
      </c>
      <c r="W12" s="273">
        <v>15</v>
      </c>
      <c r="X12" s="273">
        <v>9</v>
      </c>
      <c r="Y12" s="273">
        <v>6</v>
      </c>
      <c r="Z12" s="273">
        <v>2162</v>
      </c>
      <c r="AA12" s="273">
        <v>1735</v>
      </c>
      <c r="AB12" s="274">
        <v>427</v>
      </c>
      <c r="AC12" s="472"/>
      <c r="AD12" s="472"/>
    </row>
    <row r="13" spans="1:30" s="293" customFormat="1" ht="20.100000000000001" customHeight="1">
      <c r="A13" s="275">
        <v>2022</v>
      </c>
      <c r="B13" s="276">
        <f>SUM(B14:B40)</f>
        <v>5684</v>
      </c>
      <c r="C13" s="276">
        <f t="shared" ref="C13:AB13" si="0">SUM(C14:C40)</f>
        <v>4212</v>
      </c>
      <c r="D13" s="276">
        <f t="shared" si="0"/>
        <v>1472</v>
      </c>
      <c r="E13" s="276">
        <f t="shared" si="0"/>
        <v>100</v>
      </c>
      <c r="F13" s="276">
        <f t="shared" si="0"/>
        <v>20</v>
      </c>
      <c r="G13" s="276">
        <f t="shared" si="0"/>
        <v>80</v>
      </c>
      <c r="H13" s="276">
        <f t="shared" si="0"/>
        <v>43</v>
      </c>
      <c r="I13" s="276">
        <f t="shared" si="0"/>
        <v>18</v>
      </c>
      <c r="J13" s="276">
        <f t="shared" si="0"/>
        <v>25</v>
      </c>
      <c r="K13" s="276">
        <f t="shared" si="0"/>
        <v>243</v>
      </c>
      <c r="L13" s="276">
        <f t="shared" si="0"/>
        <v>92</v>
      </c>
      <c r="M13" s="276">
        <f t="shared" si="0"/>
        <v>151</v>
      </c>
      <c r="N13" s="276">
        <f t="shared" si="0"/>
        <v>2037</v>
      </c>
      <c r="O13" s="276">
        <f t="shared" si="0"/>
        <v>1503</v>
      </c>
      <c r="P13" s="276">
        <f t="shared" si="0"/>
        <v>534</v>
      </c>
      <c r="Q13" s="276">
        <f t="shared" si="0"/>
        <v>784</v>
      </c>
      <c r="R13" s="276">
        <f t="shared" si="0"/>
        <v>442</v>
      </c>
      <c r="S13" s="276">
        <f t="shared" si="0"/>
        <v>342</v>
      </c>
      <c r="T13" s="276">
        <f t="shared" si="0"/>
        <v>86</v>
      </c>
      <c r="U13" s="276">
        <f t="shared" si="0"/>
        <v>33</v>
      </c>
      <c r="V13" s="276">
        <f t="shared" si="0"/>
        <v>53</v>
      </c>
      <c r="W13" s="276">
        <f t="shared" si="0"/>
        <v>11</v>
      </c>
      <c r="X13" s="276">
        <f t="shared" si="0"/>
        <v>7</v>
      </c>
      <c r="Y13" s="276">
        <f t="shared" si="0"/>
        <v>4</v>
      </c>
      <c r="Z13" s="276">
        <f t="shared" si="0"/>
        <v>2380</v>
      </c>
      <c r="AA13" s="276">
        <f t="shared" si="0"/>
        <v>2097</v>
      </c>
      <c r="AB13" s="277">
        <f t="shared" si="0"/>
        <v>283</v>
      </c>
      <c r="AC13" s="292"/>
      <c r="AD13" s="292"/>
    </row>
    <row r="14" spans="1:30" s="291" customFormat="1" ht="20.100000000000001" customHeight="1">
      <c r="A14" s="272" t="s">
        <v>135</v>
      </c>
      <c r="B14" s="278">
        <f>SUM(C14:D14)</f>
        <v>904</v>
      </c>
      <c r="C14" s="278">
        <f>SUM(F14,I14,L14,O14,R14,U14,X14,AA14)</f>
        <v>819</v>
      </c>
      <c r="D14" s="278">
        <f>SUM(G14,J14,M14,P14,S14,V14,Y14,AB14)</f>
        <v>85</v>
      </c>
      <c r="E14" s="278">
        <f>SUM(F14:G14)</f>
        <v>14</v>
      </c>
      <c r="F14" s="278">
        <v>1</v>
      </c>
      <c r="G14" s="278">
        <v>13</v>
      </c>
      <c r="H14" s="278">
        <f>SUM(I14:J14)</f>
        <v>1</v>
      </c>
      <c r="I14" s="278">
        <v>0</v>
      </c>
      <c r="J14" s="278">
        <v>1</v>
      </c>
      <c r="K14" s="278">
        <f>SUM(L14:M14)</f>
        <v>10</v>
      </c>
      <c r="L14" s="278">
        <v>4</v>
      </c>
      <c r="M14" s="278">
        <v>6</v>
      </c>
      <c r="N14" s="278">
        <f>SUM(O14:P14)</f>
        <v>408</v>
      </c>
      <c r="O14" s="278">
        <v>378</v>
      </c>
      <c r="P14" s="278">
        <v>30</v>
      </c>
      <c r="Q14" s="278">
        <f>SUM(R14:S14)</f>
        <v>90</v>
      </c>
      <c r="R14" s="278">
        <v>80</v>
      </c>
      <c r="S14" s="278">
        <v>10</v>
      </c>
      <c r="T14" s="278">
        <f>SUM(U14:V14)</f>
        <v>8</v>
      </c>
      <c r="U14" s="278">
        <v>3</v>
      </c>
      <c r="V14" s="278">
        <v>5</v>
      </c>
      <c r="W14" s="278">
        <f>SUM(X14:Y14)</f>
        <v>0</v>
      </c>
      <c r="X14" s="278">
        <v>0</v>
      </c>
      <c r="Y14" s="278">
        <v>0</v>
      </c>
      <c r="Z14" s="278">
        <f>SUM(AA14:AB14)</f>
        <v>373</v>
      </c>
      <c r="AA14" s="278">
        <v>353</v>
      </c>
      <c r="AB14" s="279">
        <v>20</v>
      </c>
      <c r="AC14" s="294"/>
    </row>
    <row r="15" spans="1:30" s="291" customFormat="1" ht="20.100000000000001" customHeight="1">
      <c r="A15" s="272" t="s">
        <v>136</v>
      </c>
      <c r="B15" s="591">
        <f t="shared" ref="B15:B40" si="1">SUM(C15:D15)</f>
        <v>137</v>
      </c>
      <c r="C15" s="278">
        <f t="shared" ref="C15:D40" si="2">SUM(F15,I15,L15,O15,R15,U15,X15,AA15)</f>
        <v>51</v>
      </c>
      <c r="D15" s="278">
        <f t="shared" si="2"/>
        <v>86</v>
      </c>
      <c r="E15" s="591">
        <f t="shared" ref="E15:E40" si="3">SUM(F15:G15)</f>
        <v>5</v>
      </c>
      <c r="F15" s="278">
        <v>0</v>
      </c>
      <c r="G15" s="278">
        <v>5</v>
      </c>
      <c r="H15" s="591">
        <f t="shared" ref="H15:H40" si="4">SUM(I15:J15)</f>
        <v>0</v>
      </c>
      <c r="I15" s="278">
        <v>0</v>
      </c>
      <c r="J15" s="278">
        <v>0</v>
      </c>
      <c r="K15" s="591">
        <f t="shared" ref="K15:K40" si="5">SUM(L15:M15)</f>
        <v>14</v>
      </c>
      <c r="L15" s="278">
        <v>1</v>
      </c>
      <c r="M15" s="278">
        <v>13</v>
      </c>
      <c r="N15" s="278">
        <f t="shared" ref="N15:N40" si="6">SUM(O15:P15)</f>
        <v>34</v>
      </c>
      <c r="O15" s="278">
        <v>10</v>
      </c>
      <c r="P15" s="278">
        <v>24</v>
      </c>
      <c r="Q15" s="591">
        <f t="shared" ref="Q15:Q40" si="7">SUM(R15:S15)</f>
        <v>26</v>
      </c>
      <c r="R15" s="278">
        <v>3</v>
      </c>
      <c r="S15" s="278">
        <v>23</v>
      </c>
      <c r="T15" s="278">
        <f t="shared" ref="T15:T40" si="8">SUM(U15:V15)</f>
        <v>7</v>
      </c>
      <c r="U15" s="278">
        <v>1</v>
      </c>
      <c r="V15" s="278">
        <v>6</v>
      </c>
      <c r="W15" s="278">
        <f t="shared" ref="W15:W40" si="9">SUM(X15:Y15)</f>
        <v>0</v>
      </c>
      <c r="X15" s="278">
        <v>0</v>
      </c>
      <c r="Y15" s="278">
        <v>0</v>
      </c>
      <c r="Z15" s="278">
        <f t="shared" ref="Z15:Z40" si="10">SUM(AA15:AB15)</f>
        <v>51</v>
      </c>
      <c r="AA15" s="278">
        <v>36</v>
      </c>
      <c r="AB15" s="279">
        <v>15</v>
      </c>
    </row>
    <row r="16" spans="1:30" s="291" customFormat="1" ht="20.100000000000001" customHeight="1">
      <c r="A16" s="272" t="s">
        <v>137</v>
      </c>
      <c r="B16" s="591">
        <f t="shared" si="1"/>
        <v>137</v>
      </c>
      <c r="C16" s="278">
        <f t="shared" si="2"/>
        <v>106</v>
      </c>
      <c r="D16" s="278">
        <f t="shared" si="2"/>
        <v>31</v>
      </c>
      <c r="E16" s="591">
        <f t="shared" si="3"/>
        <v>0</v>
      </c>
      <c r="F16" s="278">
        <v>0</v>
      </c>
      <c r="G16" s="278">
        <v>0</v>
      </c>
      <c r="H16" s="591">
        <f t="shared" si="4"/>
        <v>0</v>
      </c>
      <c r="I16" s="278">
        <v>0</v>
      </c>
      <c r="J16" s="278">
        <v>0</v>
      </c>
      <c r="K16" s="591">
        <f t="shared" si="5"/>
        <v>13</v>
      </c>
      <c r="L16" s="278">
        <v>10</v>
      </c>
      <c r="M16" s="278">
        <v>3</v>
      </c>
      <c r="N16" s="278">
        <f t="shared" si="6"/>
        <v>29</v>
      </c>
      <c r="O16" s="278">
        <v>18</v>
      </c>
      <c r="P16" s="278">
        <v>11</v>
      </c>
      <c r="Q16" s="591">
        <f t="shared" si="7"/>
        <v>5</v>
      </c>
      <c r="R16" s="278">
        <v>0</v>
      </c>
      <c r="S16" s="278">
        <v>5</v>
      </c>
      <c r="T16" s="278">
        <f t="shared" si="8"/>
        <v>2</v>
      </c>
      <c r="U16" s="278">
        <v>2</v>
      </c>
      <c r="V16" s="278">
        <v>0</v>
      </c>
      <c r="W16" s="278">
        <f t="shared" si="9"/>
        <v>0</v>
      </c>
      <c r="X16" s="278">
        <v>0</v>
      </c>
      <c r="Y16" s="278">
        <v>0</v>
      </c>
      <c r="Z16" s="278">
        <f t="shared" si="10"/>
        <v>88</v>
      </c>
      <c r="AA16" s="278">
        <v>76</v>
      </c>
      <c r="AB16" s="279">
        <v>12</v>
      </c>
    </row>
    <row r="17" spans="1:28" s="291" customFormat="1" ht="20.100000000000001" customHeight="1">
      <c r="A17" s="272" t="s">
        <v>138</v>
      </c>
      <c r="B17" s="591">
        <f t="shared" si="1"/>
        <v>233</v>
      </c>
      <c r="C17" s="278">
        <f t="shared" si="2"/>
        <v>186</v>
      </c>
      <c r="D17" s="278">
        <f t="shared" si="2"/>
        <v>47</v>
      </c>
      <c r="E17" s="591">
        <f t="shared" si="3"/>
        <v>7</v>
      </c>
      <c r="F17" s="278">
        <v>0</v>
      </c>
      <c r="G17" s="278">
        <v>7</v>
      </c>
      <c r="H17" s="591">
        <f t="shared" si="4"/>
        <v>0</v>
      </c>
      <c r="I17" s="278">
        <v>0</v>
      </c>
      <c r="J17" s="278">
        <v>0</v>
      </c>
      <c r="K17" s="591">
        <f t="shared" si="5"/>
        <v>8</v>
      </c>
      <c r="L17" s="278">
        <v>5</v>
      </c>
      <c r="M17" s="278">
        <v>3</v>
      </c>
      <c r="N17" s="278">
        <f t="shared" si="6"/>
        <v>34</v>
      </c>
      <c r="O17" s="278">
        <v>26</v>
      </c>
      <c r="P17" s="278">
        <v>8</v>
      </c>
      <c r="Q17" s="591">
        <f t="shared" si="7"/>
        <v>14</v>
      </c>
      <c r="R17" s="278">
        <v>7</v>
      </c>
      <c r="S17" s="278">
        <v>7</v>
      </c>
      <c r="T17" s="278">
        <f t="shared" si="8"/>
        <v>1</v>
      </c>
      <c r="U17" s="278">
        <v>1</v>
      </c>
      <c r="V17" s="278">
        <v>0</v>
      </c>
      <c r="W17" s="278">
        <f t="shared" si="9"/>
        <v>0</v>
      </c>
      <c r="X17" s="278">
        <v>0</v>
      </c>
      <c r="Y17" s="278">
        <v>0</v>
      </c>
      <c r="Z17" s="278">
        <f t="shared" si="10"/>
        <v>169</v>
      </c>
      <c r="AA17" s="278">
        <v>147</v>
      </c>
      <c r="AB17" s="279">
        <v>22</v>
      </c>
    </row>
    <row r="18" spans="1:28" s="291" customFormat="1" ht="20.100000000000001" customHeight="1">
      <c r="A18" s="272" t="s">
        <v>139</v>
      </c>
      <c r="B18" s="591">
        <f t="shared" si="1"/>
        <v>137</v>
      </c>
      <c r="C18" s="278">
        <f t="shared" si="2"/>
        <v>128</v>
      </c>
      <c r="D18" s="278">
        <f t="shared" si="2"/>
        <v>9</v>
      </c>
      <c r="E18" s="591">
        <f t="shared" si="3"/>
        <v>0</v>
      </c>
      <c r="F18" s="278">
        <v>0</v>
      </c>
      <c r="G18" s="278">
        <v>0</v>
      </c>
      <c r="H18" s="591">
        <f t="shared" si="4"/>
        <v>0</v>
      </c>
      <c r="I18" s="278">
        <v>0</v>
      </c>
      <c r="J18" s="278">
        <v>0</v>
      </c>
      <c r="K18" s="591">
        <f t="shared" si="5"/>
        <v>0</v>
      </c>
      <c r="L18" s="278">
        <v>0</v>
      </c>
      <c r="M18" s="278">
        <v>0</v>
      </c>
      <c r="N18" s="278">
        <f t="shared" si="6"/>
        <v>38</v>
      </c>
      <c r="O18" s="278">
        <v>35</v>
      </c>
      <c r="P18" s="278">
        <v>3</v>
      </c>
      <c r="Q18" s="591">
        <f t="shared" si="7"/>
        <v>6</v>
      </c>
      <c r="R18" s="278">
        <v>3</v>
      </c>
      <c r="S18" s="278">
        <v>3</v>
      </c>
      <c r="T18" s="278">
        <f t="shared" si="8"/>
        <v>0</v>
      </c>
      <c r="U18" s="278">
        <v>0</v>
      </c>
      <c r="V18" s="278">
        <v>0</v>
      </c>
      <c r="W18" s="278">
        <f t="shared" si="9"/>
        <v>0</v>
      </c>
      <c r="X18" s="278">
        <v>0</v>
      </c>
      <c r="Y18" s="278">
        <v>0</v>
      </c>
      <c r="Z18" s="278">
        <f t="shared" si="10"/>
        <v>93</v>
      </c>
      <c r="AA18" s="278">
        <v>90</v>
      </c>
      <c r="AB18" s="279">
        <v>3</v>
      </c>
    </row>
    <row r="19" spans="1:28" s="291" customFormat="1" ht="20.100000000000001" customHeight="1">
      <c r="A19" s="272" t="s">
        <v>140</v>
      </c>
      <c r="B19" s="278">
        <f t="shared" si="1"/>
        <v>72</v>
      </c>
      <c r="C19" s="278">
        <f t="shared" si="2"/>
        <v>68</v>
      </c>
      <c r="D19" s="278">
        <f t="shared" si="2"/>
        <v>4</v>
      </c>
      <c r="E19" s="278">
        <f t="shared" si="3"/>
        <v>0</v>
      </c>
      <c r="F19" s="278">
        <v>0</v>
      </c>
      <c r="G19" s="278">
        <v>0</v>
      </c>
      <c r="H19" s="278">
        <f t="shared" si="4"/>
        <v>0</v>
      </c>
      <c r="I19" s="278">
        <v>0</v>
      </c>
      <c r="J19" s="278">
        <v>0</v>
      </c>
      <c r="K19" s="278">
        <f t="shared" si="5"/>
        <v>1</v>
      </c>
      <c r="L19" s="278">
        <v>0</v>
      </c>
      <c r="M19" s="278">
        <v>1</v>
      </c>
      <c r="N19" s="278">
        <f t="shared" si="6"/>
        <v>12</v>
      </c>
      <c r="O19" s="278">
        <v>10</v>
      </c>
      <c r="P19" s="278">
        <v>2</v>
      </c>
      <c r="Q19" s="278">
        <f t="shared" si="7"/>
        <v>1</v>
      </c>
      <c r="R19" s="278">
        <v>0</v>
      </c>
      <c r="S19" s="278">
        <v>1</v>
      </c>
      <c r="T19" s="278">
        <f t="shared" si="8"/>
        <v>0</v>
      </c>
      <c r="U19" s="278">
        <v>0</v>
      </c>
      <c r="V19" s="278">
        <v>0</v>
      </c>
      <c r="W19" s="278">
        <f t="shared" si="9"/>
        <v>0</v>
      </c>
      <c r="X19" s="278">
        <v>0</v>
      </c>
      <c r="Y19" s="278">
        <v>0</v>
      </c>
      <c r="Z19" s="278">
        <f t="shared" si="10"/>
        <v>58</v>
      </c>
      <c r="AA19" s="278">
        <v>58</v>
      </c>
      <c r="AB19" s="279">
        <v>0</v>
      </c>
    </row>
    <row r="20" spans="1:28" s="291" customFormat="1" ht="20.100000000000001" customHeight="1">
      <c r="A20" s="272" t="s">
        <v>141</v>
      </c>
      <c r="B20" s="591">
        <f t="shared" si="1"/>
        <v>89</v>
      </c>
      <c r="C20" s="278">
        <f t="shared" si="2"/>
        <v>86</v>
      </c>
      <c r="D20" s="278">
        <f t="shared" si="2"/>
        <v>3</v>
      </c>
      <c r="E20" s="591">
        <f t="shared" si="3"/>
        <v>1</v>
      </c>
      <c r="F20" s="278">
        <v>0</v>
      </c>
      <c r="G20" s="278">
        <v>1</v>
      </c>
      <c r="H20" s="591">
        <f t="shared" si="4"/>
        <v>0</v>
      </c>
      <c r="I20" s="278">
        <v>0</v>
      </c>
      <c r="J20" s="278">
        <v>0</v>
      </c>
      <c r="K20" s="591">
        <f t="shared" si="5"/>
        <v>1</v>
      </c>
      <c r="L20" s="278">
        <v>0</v>
      </c>
      <c r="M20" s="278">
        <v>1</v>
      </c>
      <c r="N20" s="278">
        <f t="shared" si="6"/>
        <v>9</v>
      </c>
      <c r="O20" s="278">
        <v>8</v>
      </c>
      <c r="P20" s="278">
        <v>1</v>
      </c>
      <c r="Q20" s="591">
        <f t="shared" si="7"/>
        <v>0</v>
      </c>
      <c r="R20" s="278">
        <v>0</v>
      </c>
      <c r="S20" s="278">
        <v>0</v>
      </c>
      <c r="T20" s="278">
        <f t="shared" si="8"/>
        <v>0</v>
      </c>
      <c r="U20" s="278">
        <v>0</v>
      </c>
      <c r="V20" s="278">
        <v>0</v>
      </c>
      <c r="W20" s="278">
        <f t="shared" si="9"/>
        <v>1</v>
      </c>
      <c r="X20" s="278">
        <v>1</v>
      </c>
      <c r="Y20" s="278">
        <v>0</v>
      </c>
      <c r="Z20" s="278">
        <f t="shared" si="10"/>
        <v>77</v>
      </c>
      <c r="AA20" s="278">
        <v>77</v>
      </c>
      <c r="AB20" s="279">
        <v>0</v>
      </c>
    </row>
    <row r="21" spans="1:28" s="291" customFormat="1" ht="20.100000000000001" customHeight="1">
      <c r="A21" s="272" t="s">
        <v>341</v>
      </c>
      <c r="B21" s="591">
        <f t="shared" si="1"/>
        <v>60</v>
      </c>
      <c r="C21" s="278">
        <f t="shared" si="2"/>
        <v>40</v>
      </c>
      <c r="D21" s="278">
        <f t="shared" si="2"/>
        <v>20</v>
      </c>
      <c r="E21" s="591">
        <f t="shared" si="3"/>
        <v>1</v>
      </c>
      <c r="F21" s="278">
        <v>0</v>
      </c>
      <c r="G21" s="278">
        <v>1</v>
      </c>
      <c r="H21" s="591">
        <f t="shared" si="4"/>
        <v>0</v>
      </c>
      <c r="I21" s="278">
        <v>0</v>
      </c>
      <c r="J21" s="278">
        <v>0</v>
      </c>
      <c r="K21" s="591">
        <f t="shared" si="5"/>
        <v>2</v>
      </c>
      <c r="L21" s="278">
        <v>0</v>
      </c>
      <c r="M21" s="278">
        <v>2</v>
      </c>
      <c r="N21" s="278">
        <f t="shared" si="6"/>
        <v>27</v>
      </c>
      <c r="O21" s="278">
        <v>20</v>
      </c>
      <c r="P21" s="278">
        <v>7</v>
      </c>
      <c r="Q21" s="591">
        <f t="shared" si="7"/>
        <v>9</v>
      </c>
      <c r="R21" s="278">
        <v>7</v>
      </c>
      <c r="S21" s="278">
        <v>2</v>
      </c>
      <c r="T21" s="278">
        <f t="shared" si="8"/>
        <v>2</v>
      </c>
      <c r="U21" s="278">
        <v>1</v>
      </c>
      <c r="V21" s="278">
        <v>1</v>
      </c>
      <c r="W21" s="278">
        <f t="shared" si="9"/>
        <v>0</v>
      </c>
      <c r="X21" s="278">
        <v>0</v>
      </c>
      <c r="Y21" s="278">
        <v>0</v>
      </c>
      <c r="Z21" s="278">
        <f t="shared" si="10"/>
        <v>19</v>
      </c>
      <c r="AA21" s="278">
        <v>12</v>
      </c>
      <c r="AB21" s="279">
        <v>7</v>
      </c>
    </row>
    <row r="22" spans="1:28" s="291" customFormat="1" ht="20.100000000000001" customHeight="1">
      <c r="A22" s="272" t="s">
        <v>143</v>
      </c>
      <c r="B22" s="591">
        <f t="shared" si="1"/>
        <v>34</v>
      </c>
      <c r="C22" s="278">
        <f t="shared" si="2"/>
        <v>14</v>
      </c>
      <c r="D22" s="278">
        <f t="shared" si="2"/>
        <v>20</v>
      </c>
      <c r="E22" s="591">
        <f t="shared" si="3"/>
        <v>2</v>
      </c>
      <c r="F22" s="278">
        <v>0</v>
      </c>
      <c r="G22" s="278">
        <v>2</v>
      </c>
      <c r="H22" s="591">
        <f t="shared" si="4"/>
        <v>0</v>
      </c>
      <c r="I22" s="278">
        <v>0</v>
      </c>
      <c r="J22" s="278">
        <v>0</v>
      </c>
      <c r="K22" s="591">
        <f t="shared" si="5"/>
        <v>3</v>
      </c>
      <c r="L22" s="278">
        <v>0</v>
      </c>
      <c r="M22" s="278">
        <v>3</v>
      </c>
      <c r="N22" s="278">
        <f t="shared" si="6"/>
        <v>23</v>
      </c>
      <c r="O22" s="278">
        <v>14</v>
      </c>
      <c r="P22" s="278">
        <v>9</v>
      </c>
      <c r="Q22" s="591">
        <f t="shared" si="7"/>
        <v>2</v>
      </c>
      <c r="R22" s="278">
        <v>0</v>
      </c>
      <c r="S22" s="278">
        <v>2</v>
      </c>
      <c r="T22" s="278">
        <f t="shared" si="8"/>
        <v>1</v>
      </c>
      <c r="U22" s="278">
        <v>0</v>
      </c>
      <c r="V22" s="278">
        <v>1</v>
      </c>
      <c r="W22" s="278">
        <f t="shared" si="9"/>
        <v>0</v>
      </c>
      <c r="X22" s="278">
        <v>0</v>
      </c>
      <c r="Y22" s="278">
        <v>0</v>
      </c>
      <c r="Z22" s="278">
        <f t="shared" si="10"/>
        <v>3</v>
      </c>
      <c r="AA22" s="278">
        <v>0</v>
      </c>
      <c r="AB22" s="279">
        <v>3</v>
      </c>
    </row>
    <row r="23" spans="1:28" s="291" customFormat="1" ht="20.100000000000001" customHeight="1">
      <c r="A23" s="272" t="s">
        <v>144</v>
      </c>
      <c r="B23" s="591">
        <f t="shared" si="1"/>
        <v>119</v>
      </c>
      <c r="C23" s="278">
        <f t="shared" si="2"/>
        <v>90</v>
      </c>
      <c r="D23" s="278">
        <f t="shared" si="2"/>
        <v>29</v>
      </c>
      <c r="E23" s="591">
        <f t="shared" si="3"/>
        <v>1</v>
      </c>
      <c r="F23" s="278">
        <v>0</v>
      </c>
      <c r="G23" s="278">
        <v>1</v>
      </c>
      <c r="H23" s="591">
        <f t="shared" si="4"/>
        <v>0</v>
      </c>
      <c r="I23" s="278">
        <v>0</v>
      </c>
      <c r="J23" s="278">
        <v>0</v>
      </c>
      <c r="K23" s="591">
        <f t="shared" si="5"/>
        <v>7</v>
      </c>
      <c r="L23" s="278">
        <v>0</v>
      </c>
      <c r="M23" s="278">
        <v>7</v>
      </c>
      <c r="N23" s="278">
        <f t="shared" si="6"/>
        <v>41</v>
      </c>
      <c r="O23" s="278">
        <v>30</v>
      </c>
      <c r="P23" s="278">
        <v>11</v>
      </c>
      <c r="Q23" s="591">
        <f t="shared" si="7"/>
        <v>16</v>
      </c>
      <c r="R23" s="278">
        <v>12</v>
      </c>
      <c r="S23" s="278">
        <v>4</v>
      </c>
      <c r="T23" s="278">
        <f t="shared" si="8"/>
        <v>1</v>
      </c>
      <c r="U23" s="278">
        <v>0</v>
      </c>
      <c r="V23" s="278">
        <v>1</v>
      </c>
      <c r="W23" s="278">
        <f t="shared" si="9"/>
        <v>0</v>
      </c>
      <c r="X23" s="278">
        <v>0</v>
      </c>
      <c r="Y23" s="278">
        <v>0</v>
      </c>
      <c r="Z23" s="278">
        <f t="shared" si="10"/>
        <v>53</v>
      </c>
      <c r="AA23" s="278">
        <v>48</v>
      </c>
      <c r="AB23" s="279">
        <v>5</v>
      </c>
    </row>
    <row r="24" spans="1:28" s="291" customFormat="1" ht="20.100000000000001" customHeight="1">
      <c r="A24" s="272" t="s">
        <v>145</v>
      </c>
      <c r="B24" s="591">
        <f t="shared" si="1"/>
        <v>48</v>
      </c>
      <c r="C24" s="278">
        <f t="shared" si="2"/>
        <v>36</v>
      </c>
      <c r="D24" s="278">
        <f t="shared" si="2"/>
        <v>12</v>
      </c>
      <c r="E24" s="591">
        <f t="shared" si="3"/>
        <v>1</v>
      </c>
      <c r="F24" s="278">
        <v>0</v>
      </c>
      <c r="G24" s="278">
        <v>1</v>
      </c>
      <c r="H24" s="591">
        <f t="shared" si="4"/>
        <v>1</v>
      </c>
      <c r="I24" s="278">
        <v>0</v>
      </c>
      <c r="J24" s="278">
        <v>1</v>
      </c>
      <c r="K24" s="591">
        <f t="shared" si="5"/>
        <v>1</v>
      </c>
      <c r="L24" s="278">
        <v>0</v>
      </c>
      <c r="M24" s="278">
        <v>1</v>
      </c>
      <c r="N24" s="278">
        <f t="shared" si="6"/>
        <v>18</v>
      </c>
      <c r="O24" s="278">
        <v>13</v>
      </c>
      <c r="P24" s="278">
        <v>5</v>
      </c>
      <c r="Q24" s="591">
        <f t="shared" si="7"/>
        <v>11</v>
      </c>
      <c r="R24" s="278">
        <v>9</v>
      </c>
      <c r="S24" s="278">
        <v>2</v>
      </c>
      <c r="T24" s="278">
        <f t="shared" si="8"/>
        <v>0</v>
      </c>
      <c r="U24" s="278">
        <v>0</v>
      </c>
      <c r="V24" s="278">
        <v>0</v>
      </c>
      <c r="W24" s="278">
        <f t="shared" si="9"/>
        <v>0</v>
      </c>
      <c r="X24" s="278">
        <v>0</v>
      </c>
      <c r="Y24" s="278">
        <v>0</v>
      </c>
      <c r="Z24" s="278">
        <f t="shared" si="10"/>
        <v>16</v>
      </c>
      <c r="AA24" s="278">
        <v>14</v>
      </c>
      <c r="AB24" s="279">
        <v>2</v>
      </c>
    </row>
    <row r="25" spans="1:28" s="291" customFormat="1" ht="20.100000000000001" customHeight="1">
      <c r="A25" s="272" t="s">
        <v>146</v>
      </c>
      <c r="B25" s="591">
        <f t="shared" si="1"/>
        <v>205</v>
      </c>
      <c r="C25" s="278">
        <f t="shared" si="2"/>
        <v>119</v>
      </c>
      <c r="D25" s="278">
        <f t="shared" si="2"/>
        <v>86</v>
      </c>
      <c r="E25" s="591">
        <f t="shared" si="3"/>
        <v>3</v>
      </c>
      <c r="F25" s="278">
        <v>0</v>
      </c>
      <c r="G25" s="278">
        <v>3</v>
      </c>
      <c r="H25" s="591">
        <f t="shared" si="4"/>
        <v>0</v>
      </c>
      <c r="I25" s="278">
        <v>0</v>
      </c>
      <c r="J25" s="278">
        <v>0</v>
      </c>
      <c r="K25" s="591">
        <f t="shared" si="5"/>
        <v>12</v>
      </c>
      <c r="L25" s="278">
        <v>3</v>
      </c>
      <c r="M25" s="278">
        <v>9</v>
      </c>
      <c r="N25" s="278">
        <f t="shared" si="6"/>
        <v>174</v>
      </c>
      <c r="O25" s="278">
        <v>108</v>
      </c>
      <c r="P25" s="278">
        <v>66</v>
      </c>
      <c r="Q25" s="591">
        <f t="shared" si="7"/>
        <v>7</v>
      </c>
      <c r="R25" s="278">
        <v>2</v>
      </c>
      <c r="S25" s="278">
        <v>5</v>
      </c>
      <c r="T25" s="278">
        <f t="shared" si="8"/>
        <v>0</v>
      </c>
      <c r="U25" s="278">
        <v>0</v>
      </c>
      <c r="V25" s="278">
        <v>0</v>
      </c>
      <c r="W25" s="278">
        <f t="shared" si="9"/>
        <v>0</v>
      </c>
      <c r="X25" s="278">
        <v>0</v>
      </c>
      <c r="Y25" s="278">
        <v>0</v>
      </c>
      <c r="Z25" s="278">
        <f t="shared" si="10"/>
        <v>9</v>
      </c>
      <c r="AA25" s="278">
        <v>6</v>
      </c>
      <c r="AB25" s="279">
        <v>3</v>
      </c>
    </row>
    <row r="26" spans="1:28" s="291" customFormat="1" ht="20.100000000000001" customHeight="1">
      <c r="A26" s="272" t="s">
        <v>147</v>
      </c>
      <c r="B26" s="591">
        <f t="shared" si="1"/>
        <v>25</v>
      </c>
      <c r="C26" s="278">
        <f t="shared" si="2"/>
        <v>11</v>
      </c>
      <c r="D26" s="278">
        <f t="shared" si="2"/>
        <v>14</v>
      </c>
      <c r="E26" s="591">
        <f t="shared" si="3"/>
        <v>0</v>
      </c>
      <c r="F26" s="278">
        <v>0</v>
      </c>
      <c r="G26" s="278">
        <v>0</v>
      </c>
      <c r="H26" s="591">
        <f t="shared" si="4"/>
        <v>0</v>
      </c>
      <c r="I26" s="278">
        <v>0</v>
      </c>
      <c r="J26" s="278">
        <v>0</v>
      </c>
      <c r="K26" s="591">
        <f t="shared" si="5"/>
        <v>3</v>
      </c>
      <c r="L26" s="278">
        <v>1</v>
      </c>
      <c r="M26" s="278">
        <v>2</v>
      </c>
      <c r="N26" s="278">
        <f t="shared" si="6"/>
        <v>12</v>
      </c>
      <c r="O26" s="278">
        <v>6</v>
      </c>
      <c r="P26" s="278">
        <v>6</v>
      </c>
      <c r="Q26" s="591">
        <f t="shared" si="7"/>
        <v>4</v>
      </c>
      <c r="R26" s="278">
        <v>2</v>
      </c>
      <c r="S26" s="278">
        <v>2</v>
      </c>
      <c r="T26" s="278">
        <f t="shared" si="8"/>
        <v>1</v>
      </c>
      <c r="U26" s="278">
        <v>0</v>
      </c>
      <c r="V26" s="278">
        <v>1</v>
      </c>
      <c r="W26" s="278">
        <f t="shared" si="9"/>
        <v>0</v>
      </c>
      <c r="X26" s="278">
        <v>0</v>
      </c>
      <c r="Y26" s="278">
        <v>0</v>
      </c>
      <c r="Z26" s="278">
        <f t="shared" si="10"/>
        <v>5</v>
      </c>
      <c r="AA26" s="278">
        <v>2</v>
      </c>
      <c r="AB26" s="279">
        <v>3</v>
      </c>
    </row>
    <row r="27" spans="1:28" s="291" customFormat="1" ht="20.100000000000001" customHeight="1">
      <c r="A27" s="272" t="s">
        <v>148</v>
      </c>
      <c r="B27" s="591">
        <f t="shared" si="1"/>
        <v>320</v>
      </c>
      <c r="C27" s="278">
        <f t="shared" si="2"/>
        <v>279</v>
      </c>
      <c r="D27" s="278">
        <f t="shared" si="2"/>
        <v>41</v>
      </c>
      <c r="E27" s="591">
        <f t="shared" si="3"/>
        <v>0</v>
      </c>
      <c r="F27" s="278">
        <v>0</v>
      </c>
      <c r="G27" s="278">
        <v>0</v>
      </c>
      <c r="H27" s="591">
        <f t="shared" si="4"/>
        <v>0</v>
      </c>
      <c r="I27" s="278">
        <v>0</v>
      </c>
      <c r="J27" s="278">
        <v>0</v>
      </c>
      <c r="K27" s="591">
        <f t="shared" si="5"/>
        <v>5</v>
      </c>
      <c r="L27" s="278">
        <v>4</v>
      </c>
      <c r="M27" s="278">
        <v>1</v>
      </c>
      <c r="N27" s="278">
        <f t="shared" si="6"/>
        <v>151</v>
      </c>
      <c r="O27" s="278">
        <v>124</v>
      </c>
      <c r="P27" s="278">
        <v>27</v>
      </c>
      <c r="Q27" s="591">
        <f t="shared" si="7"/>
        <v>54</v>
      </c>
      <c r="R27" s="278">
        <v>47</v>
      </c>
      <c r="S27" s="278">
        <v>7</v>
      </c>
      <c r="T27" s="278">
        <f t="shared" si="8"/>
        <v>2</v>
      </c>
      <c r="U27" s="278">
        <v>1</v>
      </c>
      <c r="V27" s="278">
        <v>1</v>
      </c>
      <c r="W27" s="278">
        <f t="shared" si="9"/>
        <v>0</v>
      </c>
      <c r="X27" s="278">
        <v>0</v>
      </c>
      <c r="Y27" s="278">
        <v>0</v>
      </c>
      <c r="Z27" s="278">
        <f t="shared" si="10"/>
        <v>108</v>
      </c>
      <c r="AA27" s="278">
        <v>103</v>
      </c>
      <c r="AB27" s="279">
        <v>5</v>
      </c>
    </row>
    <row r="28" spans="1:28" s="291" customFormat="1" ht="20.100000000000001" customHeight="1">
      <c r="A28" s="272" t="s">
        <v>149</v>
      </c>
      <c r="B28" s="591">
        <f t="shared" si="1"/>
        <v>476</v>
      </c>
      <c r="C28" s="278">
        <f t="shared" si="2"/>
        <v>423</v>
      </c>
      <c r="D28" s="278">
        <f t="shared" si="2"/>
        <v>53</v>
      </c>
      <c r="E28" s="591">
        <f t="shared" si="3"/>
        <v>2</v>
      </c>
      <c r="F28" s="278">
        <v>1</v>
      </c>
      <c r="G28" s="278">
        <v>1</v>
      </c>
      <c r="H28" s="591">
        <f t="shared" si="4"/>
        <v>2</v>
      </c>
      <c r="I28" s="278">
        <v>2</v>
      </c>
      <c r="J28" s="278">
        <v>0</v>
      </c>
      <c r="K28" s="591">
        <f t="shared" si="5"/>
        <v>10</v>
      </c>
      <c r="L28" s="278">
        <v>2</v>
      </c>
      <c r="M28" s="278">
        <v>8</v>
      </c>
      <c r="N28" s="278">
        <f t="shared" si="6"/>
        <v>221</v>
      </c>
      <c r="O28" s="278">
        <v>196</v>
      </c>
      <c r="P28" s="278">
        <v>25</v>
      </c>
      <c r="Q28" s="591">
        <f t="shared" si="7"/>
        <v>61</v>
      </c>
      <c r="R28" s="278">
        <v>53</v>
      </c>
      <c r="S28" s="278">
        <v>8</v>
      </c>
      <c r="T28" s="278">
        <f t="shared" si="8"/>
        <v>7</v>
      </c>
      <c r="U28" s="278">
        <v>5</v>
      </c>
      <c r="V28" s="278">
        <v>2</v>
      </c>
      <c r="W28" s="278">
        <f t="shared" si="9"/>
        <v>0</v>
      </c>
      <c r="X28" s="278">
        <v>0</v>
      </c>
      <c r="Y28" s="278">
        <v>0</v>
      </c>
      <c r="Z28" s="278">
        <f t="shared" si="10"/>
        <v>173</v>
      </c>
      <c r="AA28" s="278">
        <v>164</v>
      </c>
      <c r="AB28" s="279">
        <v>9</v>
      </c>
    </row>
    <row r="29" spans="1:28" s="291" customFormat="1" ht="20.100000000000001" customHeight="1">
      <c r="A29" s="272" t="s">
        <v>150</v>
      </c>
      <c r="B29" s="591">
        <f t="shared" si="1"/>
        <v>318</v>
      </c>
      <c r="C29" s="278">
        <f t="shared" si="2"/>
        <v>294</v>
      </c>
      <c r="D29" s="278">
        <f t="shared" si="2"/>
        <v>24</v>
      </c>
      <c r="E29" s="591">
        <f t="shared" si="3"/>
        <v>2</v>
      </c>
      <c r="F29" s="278">
        <v>0</v>
      </c>
      <c r="G29" s="278">
        <v>2</v>
      </c>
      <c r="H29" s="591">
        <f t="shared" si="4"/>
        <v>1</v>
      </c>
      <c r="I29" s="278">
        <v>1</v>
      </c>
      <c r="J29" s="278">
        <v>0</v>
      </c>
      <c r="K29" s="591">
        <f t="shared" si="5"/>
        <v>8</v>
      </c>
      <c r="L29" s="278">
        <v>3</v>
      </c>
      <c r="M29" s="278">
        <v>5</v>
      </c>
      <c r="N29" s="278">
        <f t="shared" si="6"/>
        <v>85</v>
      </c>
      <c r="O29" s="278">
        <v>77</v>
      </c>
      <c r="P29" s="278">
        <v>8</v>
      </c>
      <c r="Q29" s="591">
        <f t="shared" si="7"/>
        <v>50</v>
      </c>
      <c r="R29" s="278">
        <v>45</v>
      </c>
      <c r="S29" s="278">
        <v>5</v>
      </c>
      <c r="T29" s="278">
        <f t="shared" si="8"/>
        <v>1</v>
      </c>
      <c r="U29" s="278">
        <v>0</v>
      </c>
      <c r="V29" s="278">
        <v>1</v>
      </c>
      <c r="W29" s="278">
        <f t="shared" si="9"/>
        <v>0</v>
      </c>
      <c r="X29" s="278">
        <v>0</v>
      </c>
      <c r="Y29" s="278">
        <v>0</v>
      </c>
      <c r="Z29" s="278">
        <f t="shared" si="10"/>
        <v>171</v>
      </c>
      <c r="AA29" s="278">
        <v>168</v>
      </c>
      <c r="AB29" s="279">
        <v>3</v>
      </c>
    </row>
    <row r="30" spans="1:28" s="291" customFormat="1" ht="20.100000000000001" customHeight="1">
      <c r="A30" s="272" t="s">
        <v>151</v>
      </c>
      <c r="B30" s="591">
        <f t="shared" si="1"/>
        <v>145</v>
      </c>
      <c r="C30" s="278">
        <f t="shared" si="2"/>
        <v>54</v>
      </c>
      <c r="D30" s="278">
        <f t="shared" si="2"/>
        <v>91</v>
      </c>
      <c r="E30" s="591">
        <f t="shared" si="3"/>
        <v>3</v>
      </c>
      <c r="F30" s="278">
        <v>0</v>
      </c>
      <c r="G30" s="278">
        <v>3</v>
      </c>
      <c r="H30" s="591">
        <f t="shared" si="4"/>
        <v>2</v>
      </c>
      <c r="I30" s="278">
        <v>0</v>
      </c>
      <c r="J30" s="278">
        <v>2</v>
      </c>
      <c r="K30" s="591">
        <f t="shared" si="5"/>
        <v>15</v>
      </c>
      <c r="L30" s="278">
        <v>1</v>
      </c>
      <c r="M30" s="278">
        <v>14</v>
      </c>
      <c r="N30" s="278">
        <f t="shared" si="6"/>
        <v>60</v>
      </c>
      <c r="O30" s="278">
        <v>32</v>
      </c>
      <c r="P30" s="278">
        <v>28</v>
      </c>
      <c r="Q30" s="591">
        <f t="shared" si="7"/>
        <v>28</v>
      </c>
      <c r="R30" s="278">
        <v>6</v>
      </c>
      <c r="S30" s="278">
        <v>22</v>
      </c>
      <c r="T30" s="278">
        <f t="shared" si="8"/>
        <v>4</v>
      </c>
      <c r="U30" s="278">
        <v>2</v>
      </c>
      <c r="V30" s="278">
        <v>2</v>
      </c>
      <c r="W30" s="278">
        <f t="shared" si="9"/>
        <v>0</v>
      </c>
      <c r="X30" s="278">
        <v>0</v>
      </c>
      <c r="Y30" s="278">
        <v>0</v>
      </c>
      <c r="Z30" s="278">
        <f t="shared" si="10"/>
        <v>33</v>
      </c>
      <c r="AA30" s="278">
        <v>13</v>
      </c>
      <c r="AB30" s="279">
        <v>20</v>
      </c>
    </row>
    <row r="31" spans="1:28" s="291" customFormat="1" ht="20.100000000000001" customHeight="1">
      <c r="A31" s="272" t="s">
        <v>152</v>
      </c>
      <c r="B31" s="591">
        <f t="shared" si="1"/>
        <v>480</v>
      </c>
      <c r="C31" s="278">
        <f t="shared" si="2"/>
        <v>319</v>
      </c>
      <c r="D31" s="278">
        <f t="shared" si="2"/>
        <v>161</v>
      </c>
      <c r="E31" s="591">
        <f t="shared" si="3"/>
        <v>4</v>
      </c>
      <c r="F31" s="278">
        <v>2</v>
      </c>
      <c r="G31" s="278">
        <v>2</v>
      </c>
      <c r="H31" s="591">
        <f t="shared" si="4"/>
        <v>1</v>
      </c>
      <c r="I31" s="278">
        <v>1</v>
      </c>
      <c r="J31" s="278">
        <v>0</v>
      </c>
      <c r="K31" s="591">
        <f t="shared" si="5"/>
        <v>8</v>
      </c>
      <c r="L31" s="278">
        <v>1</v>
      </c>
      <c r="M31" s="278">
        <v>7</v>
      </c>
      <c r="N31" s="278">
        <f t="shared" si="6"/>
        <v>300</v>
      </c>
      <c r="O31" s="278">
        <v>195</v>
      </c>
      <c r="P31" s="278">
        <v>105</v>
      </c>
      <c r="Q31" s="591">
        <f t="shared" si="7"/>
        <v>48</v>
      </c>
      <c r="R31" s="278">
        <v>20</v>
      </c>
      <c r="S31" s="278">
        <v>28</v>
      </c>
      <c r="T31" s="278">
        <f t="shared" si="8"/>
        <v>5</v>
      </c>
      <c r="U31" s="278">
        <v>2</v>
      </c>
      <c r="V31" s="278">
        <v>3</v>
      </c>
      <c r="W31" s="278">
        <f t="shared" si="9"/>
        <v>5</v>
      </c>
      <c r="X31" s="278">
        <v>3</v>
      </c>
      <c r="Y31" s="278">
        <v>2</v>
      </c>
      <c r="Z31" s="278">
        <f t="shared" si="10"/>
        <v>109</v>
      </c>
      <c r="AA31" s="278">
        <v>95</v>
      </c>
      <c r="AB31" s="279">
        <v>14</v>
      </c>
    </row>
    <row r="32" spans="1:28" s="291" customFormat="1" ht="20.100000000000001" customHeight="1">
      <c r="A32" s="272" t="s">
        <v>153</v>
      </c>
      <c r="B32" s="591">
        <f t="shared" si="1"/>
        <v>395</v>
      </c>
      <c r="C32" s="278">
        <f t="shared" si="2"/>
        <v>284</v>
      </c>
      <c r="D32" s="278">
        <f t="shared" si="2"/>
        <v>111</v>
      </c>
      <c r="E32" s="591">
        <f t="shared" si="3"/>
        <v>13</v>
      </c>
      <c r="F32" s="278">
        <v>4</v>
      </c>
      <c r="G32" s="278">
        <v>9</v>
      </c>
      <c r="H32" s="591">
        <f t="shared" si="4"/>
        <v>2</v>
      </c>
      <c r="I32" s="278">
        <v>0</v>
      </c>
      <c r="J32" s="278">
        <v>2</v>
      </c>
      <c r="K32" s="591">
        <f t="shared" si="5"/>
        <v>2</v>
      </c>
      <c r="L32" s="278">
        <v>0</v>
      </c>
      <c r="M32" s="278">
        <v>2</v>
      </c>
      <c r="N32" s="278">
        <f t="shared" si="6"/>
        <v>44</v>
      </c>
      <c r="O32" s="278">
        <v>20</v>
      </c>
      <c r="P32" s="278">
        <v>24</v>
      </c>
      <c r="Q32" s="591">
        <f t="shared" si="7"/>
        <v>59</v>
      </c>
      <c r="R32" s="278">
        <v>24</v>
      </c>
      <c r="S32" s="278">
        <v>35</v>
      </c>
      <c r="T32" s="278">
        <f t="shared" si="8"/>
        <v>5</v>
      </c>
      <c r="U32" s="278">
        <v>2</v>
      </c>
      <c r="V32" s="278">
        <v>3</v>
      </c>
      <c r="W32" s="278">
        <f t="shared" si="9"/>
        <v>0</v>
      </c>
      <c r="X32" s="278">
        <v>0</v>
      </c>
      <c r="Y32" s="278">
        <v>0</v>
      </c>
      <c r="Z32" s="278">
        <f t="shared" si="10"/>
        <v>270</v>
      </c>
      <c r="AA32" s="278">
        <v>234</v>
      </c>
      <c r="AB32" s="279">
        <v>36</v>
      </c>
    </row>
    <row r="33" spans="1:28" s="291" customFormat="1" ht="20.100000000000001" customHeight="1">
      <c r="A33" s="272" t="s">
        <v>154</v>
      </c>
      <c r="B33" s="591">
        <f t="shared" si="1"/>
        <v>209</v>
      </c>
      <c r="C33" s="278">
        <f t="shared" si="2"/>
        <v>110</v>
      </c>
      <c r="D33" s="278">
        <f t="shared" si="2"/>
        <v>99</v>
      </c>
      <c r="E33" s="591">
        <f t="shared" si="3"/>
        <v>2</v>
      </c>
      <c r="F33" s="278">
        <v>0</v>
      </c>
      <c r="G33" s="278">
        <v>2</v>
      </c>
      <c r="H33" s="591">
        <f t="shared" si="4"/>
        <v>7</v>
      </c>
      <c r="I33" s="278">
        <v>4</v>
      </c>
      <c r="J33" s="278">
        <v>3</v>
      </c>
      <c r="K33" s="591">
        <f t="shared" si="5"/>
        <v>6</v>
      </c>
      <c r="L33" s="278">
        <v>2</v>
      </c>
      <c r="M33" s="278">
        <v>4</v>
      </c>
      <c r="N33" s="278">
        <f t="shared" si="6"/>
        <v>20</v>
      </c>
      <c r="O33" s="278">
        <v>6</v>
      </c>
      <c r="P33" s="278">
        <v>14</v>
      </c>
      <c r="Q33" s="591">
        <f t="shared" si="7"/>
        <v>134</v>
      </c>
      <c r="R33" s="278">
        <v>67</v>
      </c>
      <c r="S33" s="278">
        <v>67</v>
      </c>
      <c r="T33" s="278">
        <f t="shared" si="8"/>
        <v>2</v>
      </c>
      <c r="U33" s="278">
        <v>0</v>
      </c>
      <c r="V33" s="278">
        <v>2</v>
      </c>
      <c r="W33" s="278">
        <f t="shared" si="9"/>
        <v>0</v>
      </c>
      <c r="X33" s="278">
        <v>0</v>
      </c>
      <c r="Y33" s="278">
        <v>0</v>
      </c>
      <c r="Z33" s="278">
        <f t="shared" si="10"/>
        <v>38</v>
      </c>
      <c r="AA33" s="278">
        <v>31</v>
      </c>
      <c r="AB33" s="279">
        <v>7</v>
      </c>
    </row>
    <row r="34" spans="1:28" s="291" customFormat="1" ht="20.100000000000001" customHeight="1">
      <c r="A34" s="272" t="s">
        <v>155</v>
      </c>
      <c r="B34" s="591">
        <f t="shared" si="1"/>
        <v>176</v>
      </c>
      <c r="C34" s="278">
        <f t="shared" si="2"/>
        <v>126</v>
      </c>
      <c r="D34" s="278">
        <f t="shared" si="2"/>
        <v>50</v>
      </c>
      <c r="E34" s="591">
        <f t="shared" si="3"/>
        <v>3</v>
      </c>
      <c r="F34" s="278">
        <v>1</v>
      </c>
      <c r="G34" s="278">
        <v>2</v>
      </c>
      <c r="H34" s="591">
        <f t="shared" si="4"/>
        <v>4</v>
      </c>
      <c r="I34" s="278">
        <v>2</v>
      </c>
      <c r="J34" s="278">
        <v>2</v>
      </c>
      <c r="K34" s="591">
        <f t="shared" si="5"/>
        <v>15</v>
      </c>
      <c r="L34" s="278">
        <v>7</v>
      </c>
      <c r="M34" s="278">
        <v>8</v>
      </c>
      <c r="N34" s="278">
        <f t="shared" si="6"/>
        <v>46</v>
      </c>
      <c r="O34" s="278">
        <v>40</v>
      </c>
      <c r="P34" s="278">
        <v>6</v>
      </c>
      <c r="Q34" s="591">
        <f t="shared" si="7"/>
        <v>7</v>
      </c>
      <c r="R34" s="278">
        <v>1</v>
      </c>
      <c r="S34" s="278">
        <v>6</v>
      </c>
      <c r="T34" s="278">
        <f t="shared" si="8"/>
        <v>2</v>
      </c>
      <c r="U34" s="278">
        <v>1</v>
      </c>
      <c r="V34" s="278">
        <v>1</v>
      </c>
      <c r="W34" s="278">
        <f t="shared" si="9"/>
        <v>0</v>
      </c>
      <c r="X34" s="278">
        <v>0</v>
      </c>
      <c r="Y34" s="278">
        <v>0</v>
      </c>
      <c r="Z34" s="278">
        <f t="shared" si="10"/>
        <v>99</v>
      </c>
      <c r="AA34" s="278">
        <v>74</v>
      </c>
      <c r="AB34" s="279">
        <v>25</v>
      </c>
    </row>
    <row r="35" spans="1:28" s="291" customFormat="1" ht="20.100000000000001" customHeight="1">
      <c r="A35" s="272" t="s">
        <v>156</v>
      </c>
      <c r="B35" s="591">
        <f t="shared" si="1"/>
        <v>203</v>
      </c>
      <c r="C35" s="278">
        <f t="shared" si="2"/>
        <v>100</v>
      </c>
      <c r="D35" s="278">
        <f t="shared" si="2"/>
        <v>103</v>
      </c>
      <c r="E35" s="591">
        <f t="shared" si="3"/>
        <v>14</v>
      </c>
      <c r="F35" s="278">
        <v>5</v>
      </c>
      <c r="G35" s="278">
        <v>9</v>
      </c>
      <c r="H35" s="591">
        <f t="shared" si="4"/>
        <v>4</v>
      </c>
      <c r="I35" s="278">
        <v>2</v>
      </c>
      <c r="J35" s="278">
        <v>2</v>
      </c>
      <c r="K35" s="591">
        <f t="shared" si="5"/>
        <v>21</v>
      </c>
      <c r="L35" s="278">
        <v>3</v>
      </c>
      <c r="M35" s="278">
        <v>18</v>
      </c>
      <c r="N35" s="278">
        <f t="shared" si="6"/>
        <v>35</v>
      </c>
      <c r="O35" s="278">
        <v>18</v>
      </c>
      <c r="P35" s="278">
        <v>17</v>
      </c>
      <c r="Q35" s="591">
        <f t="shared" si="7"/>
        <v>52</v>
      </c>
      <c r="R35" s="278">
        <v>21</v>
      </c>
      <c r="S35" s="278">
        <v>31</v>
      </c>
      <c r="T35" s="278">
        <f t="shared" si="8"/>
        <v>10</v>
      </c>
      <c r="U35" s="278">
        <v>2</v>
      </c>
      <c r="V35" s="278">
        <v>8</v>
      </c>
      <c r="W35" s="278">
        <f t="shared" si="9"/>
        <v>2</v>
      </c>
      <c r="X35" s="278">
        <v>1</v>
      </c>
      <c r="Y35" s="278">
        <v>1</v>
      </c>
      <c r="Z35" s="278">
        <f t="shared" si="10"/>
        <v>65</v>
      </c>
      <c r="AA35" s="278">
        <v>48</v>
      </c>
      <c r="AB35" s="279">
        <v>17</v>
      </c>
    </row>
    <row r="36" spans="1:28" s="291" customFormat="1" ht="20.100000000000001" customHeight="1">
      <c r="A36" s="272" t="s">
        <v>157</v>
      </c>
      <c r="B36" s="591">
        <f t="shared" si="1"/>
        <v>377</v>
      </c>
      <c r="C36" s="278">
        <f t="shared" si="2"/>
        <v>265</v>
      </c>
      <c r="D36" s="278">
        <f t="shared" si="2"/>
        <v>112</v>
      </c>
      <c r="E36" s="591">
        <f t="shared" si="3"/>
        <v>15</v>
      </c>
      <c r="F36" s="278">
        <v>4</v>
      </c>
      <c r="G36" s="278">
        <v>11</v>
      </c>
      <c r="H36" s="591">
        <f t="shared" si="4"/>
        <v>11</v>
      </c>
      <c r="I36" s="278">
        <v>5</v>
      </c>
      <c r="J36" s="278">
        <v>6</v>
      </c>
      <c r="K36" s="591">
        <f t="shared" si="5"/>
        <v>19</v>
      </c>
      <c r="L36" s="278">
        <v>4</v>
      </c>
      <c r="M36" s="278">
        <v>15</v>
      </c>
      <c r="N36" s="278">
        <f t="shared" si="6"/>
        <v>137</v>
      </c>
      <c r="O36" s="278">
        <v>100</v>
      </c>
      <c r="P36" s="278">
        <v>37</v>
      </c>
      <c r="Q36" s="591">
        <f t="shared" si="7"/>
        <v>33</v>
      </c>
      <c r="R36" s="278">
        <v>15</v>
      </c>
      <c r="S36" s="278">
        <v>18</v>
      </c>
      <c r="T36" s="278">
        <f t="shared" si="8"/>
        <v>6</v>
      </c>
      <c r="U36" s="278">
        <v>3</v>
      </c>
      <c r="V36" s="278">
        <v>3</v>
      </c>
      <c r="W36" s="278">
        <f t="shared" si="9"/>
        <v>2</v>
      </c>
      <c r="X36" s="278">
        <v>1</v>
      </c>
      <c r="Y36" s="278">
        <v>1</v>
      </c>
      <c r="Z36" s="278">
        <f t="shared" si="10"/>
        <v>154</v>
      </c>
      <c r="AA36" s="278">
        <v>133</v>
      </c>
      <c r="AB36" s="279">
        <v>21</v>
      </c>
    </row>
    <row r="37" spans="1:28" s="291" customFormat="1" ht="20.100000000000001" customHeight="1">
      <c r="A37" s="272" t="s">
        <v>158</v>
      </c>
      <c r="B37" s="591">
        <f t="shared" si="1"/>
        <v>194</v>
      </c>
      <c r="C37" s="278">
        <f t="shared" si="2"/>
        <v>65</v>
      </c>
      <c r="D37" s="278">
        <f t="shared" si="2"/>
        <v>129</v>
      </c>
      <c r="E37" s="591">
        <f t="shared" si="3"/>
        <v>6</v>
      </c>
      <c r="F37" s="278">
        <v>2</v>
      </c>
      <c r="G37" s="278">
        <v>4</v>
      </c>
      <c r="H37" s="591">
        <f t="shared" si="4"/>
        <v>7</v>
      </c>
      <c r="I37" s="278">
        <v>1</v>
      </c>
      <c r="J37" s="278">
        <v>6</v>
      </c>
      <c r="K37" s="591">
        <f t="shared" si="5"/>
        <v>19</v>
      </c>
      <c r="L37" s="278">
        <v>3</v>
      </c>
      <c r="M37" s="278">
        <v>16</v>
      </c>
      <c r="N37" s="278">
        <f t="shared" si="6"/>
        <v>51</v>
      </c>
      <c r="O37" s="278">
        <v>10</v>
      </c>
      <c r="P37" s="278">
        <v>41</v>
      </c>
      <c r="Q37" s="591">
        <f t="shared" si="7"/>
        <v>53</v>
      </c>
      <c r="R37" s="278">
        <v>17</v>
      </c>
      <c r="S37" s="278">
        <v>36</v>
      </c>
      <c r="T37" s="278">
        <f t="shared" si="8"/>
        <v>11</v>
      </c>
      <c r="U37" s="278">
        <v>5</v>
      </c>
      <c r="V37" s="278">
        <v>6</v>
      </c>
      <c r="W37" s="278">
        <f t="shared" si="9"/>
        <v>1</v>
      </c>
      <c r="X37" s="278">
        <v>1</v>
      </c>
      <c r="Y37" s="278">
        <v>0</v>
      </c>
      <c r="Z37" s="278">
        <f t="shared" si="10"/>
        <v>46</v>
      </c>
      <c r="AA37" s="278">
        <v>26</v>
      </c>
      <c r="AB37" s="279">
        <v>20</v>
      </c>
    </row>
    <row r="38" spans="1:28" s="291" customFormat="1" ht="20.100000000000001" customHeight="1">
      <c r="A38" s="272" t="s">
        <v>159</v>
      </c>
      <c r="B38" s="591">
        <f t="shared" si="1"/>
        <v>68</v>
      </c>
      <c r="C38" s="278">
        <f t="shared" si="2"/>
        <v>32</v>
      </c>
      <c r="D38" s="278">
        <f t="shared" si="2"/>
        <v>36</v>
      </c>
      <c r="E38" s="591">
        <f t="shared" si="3"/>
        <v>1</v>
      </c>
      <c r="F38" s="278">
        <v>0</v>
      </c>
      <c r="G38" s="278">
        <v>1</v>
      </c>
      <c r="H38" s="591">
        <f t="shared" si="4"/>
        <v>0</v>
      </c>
      <c r="I38" s="278">
        <v>0</v>
      </c>
      <c r="J38" s="278">
        <v>0</v>
      </c>
      <c r="K38" s="591">
        <f t="shared" si="5"/>
        <v>15</v>
      </c>
      <c r="L38" s="278">
        <v>15</v>
      </c>
      <c r="M38" s="278">
        <v>0</v>
      </c>
      <c r="N38" s="278">
        <f t="shared" si="6"/>
        <v>16</v>
      </c>
      <c r="O38" s="278">
        <v>2</v>
      </c>
      <c r="P38" s="278">
        <v>14</v>
      </c>
      <c r="Q38" s="591">
        <f t="shared" si="7"/>
        <v>8</v>
      </c>
      <c r="R38" s="278">
        <v>1</v>
      </c>
      <c r="S38" s="278">
        <v>7</v>
      </c>
      <c r="T38" s="278">
        <f t="shared" si="8"/>
        <v>6</v>
      </c>
      <c r="U38" s="278">
        <v>1</v>
      </c>
      <c r="V38" s="278">
        <v>5</v>
      </c>
      <c r="W38" s="278">
        <f t="shared" si="9"/>
        <v>0</v>
      </c>
      <c r="X38" s="278">
        <v>0</v>
      </c>
      <c r="Y38" s="278">
        <v>0</v>
      </c>
      <c r="Z38" s="278">
        <f t="shared" si="10"/>
        <v>22</v>
      </c>
      <c r="AA38" s="278">
        <v>13</v>
      </c>
      <c r="AB38" s="279">
        <v>9</v>
      </c>
    </row>
    <row r="39" spans="1:28" s="291" customFormat="1" ht="20.100000000000001" customHeight="1">
      <c r="A39" s="272" t="s">
        <v>160</v>
      </c>
      <c r="B39" s="591">
        <f t="shared" si="1"/>
        <v>114</v>
      </c>
      <c r="C39" s="278">
        <f t="shared" si="2"/>
        <v>103</v>
      </c>
      <c r="D39" s="278">
        <f t="shared" si="2"/>
        <v>11</v>
      </c>
      <c r="E39" s="591">
        <f t="shared" si="3"/>
        <v>0</v>
      </c>
      <c r="F39" s="278">
        <v>0</v>
      </c>
      <c r="G39" s="278">
        <v>0</v>
      </c>
      <c r="H39" s="591">
        <f t="shared" si="4"/>
        <v>0</v>
      </c>
      <c r="I39" s="278">
        <v>0</v>
      </c>
      <c r="J39" s="278">
        <v>0</v>
      </c>
      <c r="K39" s="591">
        <f t="shared" si="5"/>
        <v>24</v>
      </c>
      <c r="L39" s="278">
        <v>23</v>
      </c>
      <c r="M39" s="278">
        <v>1</v>
      </c>
      <c r="N39" s="278">
        <f t="shared" si="6"/>
        <v>5</v>
      </c>
      <c r="O39" s="278">
        <v>3</v>
      </c>
      <c r="P39" s="278">
        <v>2</v>
      </c>
      <c r="Q39" s="591">
        <f t="shared" si="7"/>
        <v>6</v>
      </c>
      <c r="R39" s="278">
        <v>0</v>
      </c>
      <c r="S39" s="278">
        <v>6</v>
      </c>
      <c r="T39" s="278">
        <f t="shared" si="8"/>
        <v>1</v>
      </c>
      <c r="U39" s="278">
        <v>1</v>
      </c>
      <c r="V39" s="278">
        <v>0</v>
      </c>
      <c r="W39" s="278">
        <f t="shared" si="9"/>
        <v>0</v>
      </c>
      <c r="X39" s="278">
        <v>0</v>
      </c>
      <c r="Y39" s="278">
        <v>0</v>
      </c>
      <c r="Z39" s="278">
        <f t="shared" si="10"/>
        <v>78</v>
      </c>
      <c r="AA39" s="278">
        <v>76</v>
      </c>
      <c r="AB39" s="279">
        <v>2</v>
      </c>
    </row>
    <row r="40" spans="1:28" s="288" customFormat="1" ht="20.25" customHeight="1" thickBot="1">
      <c r="A40" s="280" t="s">
        <v>342</v>
      </c>
      <c r="B40" s="592">
        <f t="shared" si="1"/>
        <v>9</v>
      </c>
      <c r="C40" s="281">
        <f t="shared" si="2"/>
        <v>4</v>
      </c>
      <c r="D40" s="281">
        <f t="shared" si="2"/>
        <v>5</v>
      </c>
      <c r="E40" s="592">
        <f t="shared" si="3"/>
        <v>0</v>
      </c>
      <c r="F40" s="281">
        <v>0</v>
      </c>
      <c r="G40" s="281">
        <v>0</v>
      </c>
      <c r="H40" s="592">
        <f t="shared" si="4"/>
        <v>0</v>
      </c>
      <c r="I40" s="281">
        <v>0</v>
      </c>
      <c r="J40" s="281">
        <v>0</v>
      </c>
      <c r="K40" s="592">
        <f t="shared" si="5"/>
        <v>1</v>
      </c>
      <c r="L40" s="281">
        <v>0</v>
      </c>
      <c r="M40" s="281">
        <v>1</v>
      </c>
      <c r="N40" s="281">
        <f t="shared" si="6"/>
        <v>7</v>
      </c>
      <c r="O40" s="281">
        <v>4</v>
      </c>
      <c r="P40" s="281">
        <v>3</v>
      </c>
      <c r="Q40" s="592">
        <f t="shared" si="7"/>
        <v>0</v>
      </c>
      <c r="R40" s="281">
        <v>0</v>
      </c>
      <c r="S40" s="281">
        <v>0</v>
      </c>
      <c r="T40" s="281">
        <f t="shared" si="8"/>
        <v>1</v>
      </c>
      <c r="U40" s="281">
        <v>0</v>
      </c>
      <c r="V40" s="281">
        <v>1</v>
      </c>
      <c r="W40" s="281">
        <f t="shared" si="9"/>
        <v>0</v>
      </c>
      <c r="X40" s="281">
        <v>0</v>
      </c>
      <c r="Y40" s="281">
        <v>0</v>
      </c>
      <c r="Z40" s="281">
        <f t="shared" si="10"/>
        <v>0</v>
      </c>
      <c r="AA40" s="281">
        <v>0</v>
      </c>
      <c r="AB40" s="282">
        <v>0</v>
      </c>
    </row>
    <row r="41" spans="1:28" s="288" customFormat="1" ht="21.75" customHeight="1">
      <c r="A41" s="657" t="s">
        <v>354</v>
      </c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X41" s="288" t="s">
        <v>380</v>
      </c>
    </row>
  </sheetData>
  <mergeCells count="20">
    <mergeCell ref="A41:Q41"/>
    <mergeCell ref="A1:Y1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B4:D4"/>
    <mergeCell ref="E4:G4"/>
    <mergeCell ref="H4:J4"/>
    <mergeCell ref="K4:M4"/>
    <mergeCell ref="N4:P4"/>
    <mergeCell ref="Q4:S4"/>
    <mergeCell ref="T4:V4"/>
    <mergeCell ref="W4:Y4"/>
    <mergeCell ref="Z4:AB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13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Normal="100" zoomScaleSheetLayoutView="100" workbookViewId="0">
      <selection activeCell="D28" sqref="D28"/>
    </sheetView>
  </sheetViews>
  <sheetFormatPr defaultColWidth="8.88671875" defaultRowHeight="13.5"/>
  <cols>
    <col min="1" max="1" width="8.77734375" style="2" customWidth="1"/>
    <col min="2" max="5" width="22.77734375" style="2" customWidth="1"/>
    <col min="6" max="16384" width="8.88671875" style="2"/>
  </cols>
  <sheetData>
    <row r="1" spans="1:5" s="19" customFormat="1" ht="30" customHeight="1">
      <c r="A1" s="664" t="s">
        <v>122</v>
      </c>
      <c r="B1" s="664"/>
      <c r="C1" s="664"/>
      <c r="D1" s="664"/>
      <c r="E1" s="664"/>
    </row>
    <row r="2" spans="1:5" s="28" customFormat="1" ht="15" customHeight="1">
      <c r="A2" s="50" t="s">
        <v>115</v>
      </c>
      <c r="B2" s="50"/>
      <c r="C2" s="50"/>
      <c r="D2" s="50"/>
      <c r="E2" s="44" t="s">
        <v>116</v>
      </c>
    </row>
    <row r="3" spans="1:5" s="8" customFormat="1" ht="34.5" customHeight="1">
      <c r="A3" s="296" t="s">
        <v>365</v>
      </c>
      <c r="B3" s="297" t="s">
        <v>35</v>
      </c>
      <c r="C3" s="297" t="s">
        <v>36</v>
      </c>
      <c r="D3" s="299" t="s">
        <v>37</v>
      </c>
      <c r="E3" s="298" t="s">
        <v>38</v>
      </c>
    </row>
    <row r="4" spans="1:5" s="295" customFormat="1" ht="19.5" customHeight="1">
      <c r="A4" s="411">
        <v>2017</v>
      </c>
      <c r="B4" s="412">
        <v>1365</v>
      </c>
      <c r="C4" s="412">
        <v>86</v>
      </c>
      <c r="D4" s="412">
        <v>1365</v>
      </c>
      <c r="E4" s="413">
        <v>12</v>
      </c>
    </row>
    <row r="5" spans="1:5" s="295" customFormat="1" ht="19.5" customHeight="1">
      <c r="A5" s="414">
        <v>2018</v>
      </c>
      <c r="B5" s="412">
        <v>1194</v>
      </c>
      <c r="C5" s="412">
        <v>80</v>
      </c>
      <c r="D5" s="412">
        <v>1194</v>
      </c>
      <c r="E5" s="413">
        <v>10</v>
      </c>
    </row>
    <row r="6" spans="1:5" s="295" customFormat="1" ht="19.5" customHeight="1">
      <c r="A6" s="415">
        <v>2019</v>
      </c>
      <c r="B6" s="412">
        <v>1257</v>
      </c>
      <c r="C6" s="412">
        <v>114</v>
      </c>
      <c r="D6" s="412">
        <v>1130</v>
      </c>
      <c r="E6" s="413">
        <v>20</v>
      </c>
    </row>
    <row r="7" spans="1:5" s="295" customFormat="1" ht="19.5" customHeight="1">
      <c r="A7" s="415">
        <v>2020</v>
      </c>
      <c r="B7" s="412">
        <v>1013</v>
      </c>
      <c r="C7" s="412">
        <v>66</v>
      </c>
      <c r="D7" s="412">
        <v>958</v>
      </c>
      <c r="E7" s="413">
        <v>7</v>
      </c>
    </row>
    <row r="8" spans="1:5" s="436" customFormat="1" ht="19.5" customHeight="1">
      <c r="A8" s="415">
        <v>2021</v>
      </c>
      <c r="B8" s="438">
        <v>2123</v>
      </c>
      <c r="C8" s="438">
        <v>42</v>
      </c>
      <c r="D8" s="438">
        <v>2123</v>
      </c>
      <c r="E8" s="439">
        <v>7</v>
      </c>
    </row>
    <row r="9" spans="1:5" s="436" customFormat="1" ht="19.5" customHeight="1">
      <c r="A9" s="433">
        <v>2022</v>
      </c>
      <c r="B9" s="434">
        <v>1084</v>
      </c>
      <c r="C9" s="434">
        <v>76</v>
      </c>
      <c r="D9" s="434">
        <v>1084</v>
      </c>
      <c r="E9" s="435">
        <v>13</v>
      </c>
    </row>
    <row r="10" spans="1:5" s="440" customFormat="1" ht="19.5" customHeight="1">
      <c r="A10" s="437" t="s">
        <v>343</v>
      </c>
      <c r="B10" s="438">
        <v>875</v>
      </c>
      <c r="C10" s="438">
        <v>62</v>
      </c>
      <c r="D10" s="438">
        <v>875</v>
      </c>
      <c r="E10" s="439">
        <v>6</v>
      </c>
    </row>
    <row r="11" spans="1:5" s="440" customFormat="1" ht="24" customHeight="1">
      <c r="A11" s="441" t="s">
        <v>350</v>
      </c>
      <c r="B11" s="438">
        <v>101</v>
      </c>
      <c r="C11" s="438">
        <v>8</v>
      </c>
      <c r="D11" s="438">
        <v>101</v>
      </c>
      <c r="E11" s="439">
        <v>5</v>
      </c>
    </row>
    <row r="12" spans="1:5" s="440" customFormat="1" ht="19.5" customHeight="1">
      <c r="A12" s="437" t="s">
        <v>348</v>
      </c>
      <c r="B12" s="438">
        <v>23</v>
      </c>
      <c r="C12" s="438">
        <v>2</v>
      </c>
      <c r="D12" s="438">
        <v>23</v>
      </c>
      <c r="E12" s="439">
        <v>0</v>
      </c>
    </row>
    <row r="13" spans="1:5" s="440" customFormat="1" ht="19.5" customHeight="1">
      <c r="A13" s="437" t="s">
        <v>344</v>
      </c>
      <c r="B13" s="438">
        <v>65</v>
      </c>
      <c r="C13" s="438">
        <v>2</v>
      </c>
      <c r="D13" s="438">
        <v>65</v>
      </c>
      <c r="E13" s="439">
        <v>1</v>
      </c>
    </row>
    <row r="14" spans="1:5" s="440" customFormat="1" ht="19.5" customHeight="1">
      <c r="A14" s="437" t="s">
        <v>345</v>
      </c>
      <c r="B14" s="438">
        <v>9</v>
      </c>
      <c r="C14" s="438">
        <v>1</v>
      </c>
      <c r="D14" s="438">
        <v>9</v>
      </c>
      <c r="E14" s="439">
        <v>0</v>
      </c>
    </row>
    <row r="15" spans="1:5" s="440" customFormat="1" ht="19.5" customHeight="1">
      <c r="A15" s="437" t="s">
        <v>346</v>
      </c>
      <c r="B15" s="438">
        <v>6</v>
      </c>
      <c r="C15" s="438">
        <v>1</v>
      </c>
      <c r="D15" s="438">
        <v>6</v>
      </c>
      <c r="E15" s="439">
        <v>1</v>
      </c>
    </row>
    <row r="16" spans="1:5" s="440" customFormat="1" ht="19.5" customHeight="1">
      <c r="A16" s="437" t="s">
        <v>347</v>
      </c>
      <c r="B16" s="438">
        <v>1</v>
      </c>
      <c r="C16" s="438">
        <v>0</v>
      </c>
      <c r="D16" s="438">
        <v>1</v>
      </c>
      <c r="E16" s="439">
        <v>0</v>
      </c>
    </row>
    <row r="17" spans="1:5" s="440" customFormat="1" ht="19.5" customHeight="1">
      <c r="A17" s="437" t="s">
        <v>377</v>
      </c>
      <c r="B17" s="438">
        <v>3</v>
      </c>
      <c r="C17" s="438">
        <v>0</v>
      </c>
      <c r="D17" s="438">
        <v>3</v>
      </c>
      <c r="E17" s="439">
        <v>0</v>
      </c>
    </row>
    <row r="18" spans="1:5" s="440" customFormat="1" ht="19.5" customHeight="1" thickBot="1">
      <c r="A18" s="442" t="s">
        <v>378</v>
      </c>
      <c r="B18" s="443">
        <v>1</v>
      </c>
      <c r="C18" s="443">
        <v>0</v>
      </c>
      <c r="D18" s="443">
        <v>1</v>
      </c>
      <c r="E18" s="444">
        <v>0</v>
      </c>
    </row>
    <row r="19" spans="1:5" s="28" customFormat="1" ht="40.5" customHeight="1">
      <c r="A19" s="662" t="s">
        <v>69</v>
      </c>
      <c r="B19" s="663"/>
      <c r="C19" s="663"/>
      <c r="D19" s="663"/>
      <c r="E19" s="663"/>
    </row>
    <row r="20" spans="1:5" s="28" customFormat="1" ht="15" customHeight="1">
      <c r="A20" s="48" t="s">
        <v>349</v>
      </c>
      <c r="B20" s="48"/>
      <c r="C20" s="48"/>
      <c r="D20" s="416"/>
      <c r="E20" s="417" t="s">
        <v>380</v>
      </c>
    </row>
  </sheetData>
  <mergeCells count="2">
    <mergeCell ref="A19:E19"/>
    <mergeCell ref="A1:E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22"/>
  <sheetViews>
    <sheetView view="pageBreakPreview" zoomScaleNormal="100" zoomScaleSheetLayoutView="100" workbookViewId="0">
      <selection activeCell="F26" sqref="F26"/>
    </sheetView>
  </sheetViews>
  <sheetFormatPr defaultColWidth="8.88671875" defaultRowHeight="13.5"/>
  <cols>
    <col min="1" max="2" width="6.33203125" style="3" customWidth="1"/>
    <col min="3" max="4" width="6.77734375" style="3" customWidth="1"/>
    <col min="5" max="5" width="6.33203125" style="3" customWidth="1"/>
    <col min="6" max="7" width="6.77734375" style="3" customWidth="1"/>
    <col min="8" max="8" width="6.33203125" style="3" customWidth="1"/>
    <col min="9" max="10" width="6.77734375" style="3" customWidth="1"/>
    <col min="11" max="11" width="6.33203125" style="3" customWidth="1"/>
    <col min="12" max="13" width="6.77734375" style="3" customWidth="1"/>
    <col min="14" max="14" width="6.33203125" style="3" customWidth="1"/>
    <col min="15" max="16" width="6.77734375" style="3" customWidth="1"/>
    <col min="17" max="17" width="6.33203125" style="3" customWidth="1"/>
    <col min="18" max="19" width="6.77734375" style="3" customWidth="1"/>
    <col min="20" max="20" width="6.33203125" style="3" customWidth="1"/>
    <col min="21" max="22" width="6.77734375" style="3" customWidth="1"/>
    <col min="23" max="23" width="6.33203125" style="3" customWidth="1"/>
    <col min="24" max="25" width="6.77734375" style="3" customWidth="1"/>
    <col min="26" max="26" width="6.33203125" style="3" customWidth="1"/>
    <col min="27" max="28" width="6.77734375" style="3" customWidth="1"/>
    <col min="29" max="29" width="6.33203125" style="3" customWidth="1"/>
    <col min="30" max="31" width="6.77734375" style="3" customWidth="1"/>
    <col min="32" max="16384" width="8.88671875" style="3"/>
  </cols>
  <sheetData>
    <row r="1" spans="1:31" s="22" customFormat="1" ht="20.100000000000001" customHeight="1">
      <c r="A1" s="614" t="s">
        <v>123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  <c r="W1" s="614"/>
      <c r="X1" s="614"/>
      <c r="Y1" s="614"/>
      <c r="Z1" s="614"/>
      <c r="AA1" s="614"/>
      <c r="AB1" s="614"/>
      <c r="AC1" s="614"/>
      <c r="AD1" s="614"/>
      <c r="AE1" s="614"/>
    </row>
    <row r="2" spans="1:31" s="29" customFormat="1" ht="12.95" customHeight="1" thickBot="1">
      <c r="A2" s="639" t="s">
        <v>30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639"/>
      <c r="O2" s="639"/>
      <c r="P2" s="639"/>
      <c r="Q2" s="639"/>
      <c r="R2" s="639"/>
      <c r="S2" s="639"/>
      <c r="T2" s="26"/>
      <c r="U2" s="39"/>
      <c r="V2" s="39"/>
      <c r="W2" s="39"/>
      <c r="X2" s="39"/>
      <c r="Y2" s="39"/>
      <c r="Z2" s="39"/>
      <c r="AA2" s="39"/>
      <c r="AB2" s="39"/>
      <c r="AC2" s="39"/>
      <c r="AD2" s="39"/>
      <c r="AE2" s="46" t="s">
        <v>81</v>
      </c>
    </row>
    <row r="3" spans="1:31" s="20" customFormat="1" ht="72" customHeight="1">
      <c r="A3" s="670"/>
      <c r="B3" s="672" t="s">
        <v>31</v>
      </c>
      <c r="C3" s="673"/>
      <c r="D3" s="673"/>
      <c r="E3" s="674" t="s">
        <v>85</v>
      </c>
      <c r="F3" s="673"/>
      <c r="G3" s="675"/>
      <c r="H3" s="674" t="s">
        <v>86</v>
      </c>
      <c r="I3" s="673"/>
      <c r="J3" s="675"/>
      <c r="K3" s="674" t="s">
        <v>95</v>
      </c>
      <c r="L3" s="673"/>
      <c r="M3" s="675"/>
      <c r="N3" s="674" t="s">
        <v>87</v>
      </c>
      <c r="O3" s="673"/>
      <c r="P3" s="675"/>
      <c r="Q3" s="674" t="s">
        <v>96</v>
      </c>
      <c r="R3" s="673"/>
      <c r="S3" s="675"/>
      <c r="T3" s="674" t="s">
        <v>97</v>
      </c>
      <c r="U3" s="673"/>
      <c r="V3" s="675"/>
      <c r="W3" s="674" t="s">
        <v>98</v>
      </c>
      <c r="X3" s="673"/>
      <c r="Y3" s="675"/>
      <c r="Z3" s="674" t="s">
        <v>99</v>
      </c>
      <c r="AA3" s="673"/>
      <c r="AB3" s="675"/>
      <c r="AC3" s="674" t="s">
        <v>100</v>
      </c>
      <c r="AD3" s="673"/>
      <c r="AE3" s="676"/>
    </row>
    <row r="4" spans="1:31" s="23" customFormat="1" ht="26.1" customHeight="1">
      <c r="A4" s="671"/>
      <c r="B4" s="313"/>
      <c r="C4" s="78" t="s">
        <v>11</v>
      </c>
      <c r="D4" s="72" t="s">
        <v>12</v>
      </c>
      <c r="E4" s="42"/>
      <c r="F4" s="78" t="s">
        <v>11</v>
      </c>
      <c r="G4" s="72" t="s">
        <v>12</v>
      </c>
      <c r="H4" s="57"/>
      <c r="I4" s="78" t="s">
        <v>11</v>
      </c>
      <c r="J4" s="72" t="s">
        <v>12</v>
      </c>
      <c r="K4" s="57"/>
      <c r="L4" s="78" t="s">
        <v>11</v>
      </c>
      <c r="M4" s="72" t="s">
        <v>12</v>
      </c>
      <c r="N4" s="57"/>
      <c r="O4" s="78" t="s">
        <v>11</v>
      </c>
      <c r="P4" s="72" t="s">
        <v>12</v>
      </c>
      <c r="Q4" s="57"/>
      <c r="R4" s="78" t="s">
        <v>11</v>
      </c>
      <c r="S4" s="72" t="s">
        <v>12</v>
      </c>
      <c r="T4" s="57"/>
      <c r="U4" s="78" t="s">
        <v>11</v>
      </c>
      <c r="V4" s="72" t="s">
        <v>12</v>
      </c>
      <c r="W4" s="57"/>
      <c r="X4" s="78" t="s">
        <v>11</v>
      </c>
      <c r="Y4" s="72" t="s">
        <v>12</v>
      </c>
      <c r="Z4" s="57"/>
      <c r="AA4" s="78" t="s">
        <v>11</v>
      </c>
      <c r="AB4" s="72" t="s">
        <v>12</v>
      </c>
      <c r="AC4" s="57"/>
      <c r="AD4" s="78" t="s">
        <v>11</v>
      </c>
      <c r="AE4" s="307" t="s">
        <v>12</v>
      </c>
    </row>
    <row r="5" spans="1:31" s="301" customFormat="1" ht="16.5" customHeight="1">
      <c r="A5" s="308">
        <v>2017</v>
      </c>
      <c r="B5" s="303">
        <v>2049</v>
      </c>
      <c r="C5" s="261">
        <v>1081</v>
      </c>
      <c r="D5" s="261">
        <v>968</v>
      </c>
      <c r="E5" s="261">
        <v>60</v>
      </c>
      <c r="F5" s="261">
        <v>31</v>
      </c>
      <c r="G5" s="261">
        <v>29</v>
      </c>
      <c r="H5" s="261">
        <v>538</v>
      </c>
      <c r="I5" s="261">
        <v>338</v>
      </c>
      <c r="J5" s="261">
        <v>200</v>
      </c>
      <c r="K5" s="261">
        <v>4</v>
      </c>
      <c r="L5" s="261">
        <v>2</v>
      </c>
      <c r="M5" s="261">
        <v>2</v>
      </c>
      <c r="N5" s="261">
        <v>91</v>
      </c>
      <c r="O5" s="261">
        <v>42</v>
      </c>
      <c r="P5" s="261">
        <v>49</v>
      </c>
      <c r="Q5" s="261">
        <v>39</v>
      </c>
      <c r="R5" s="261">
        <v>10</v>
      </c>
      <c r="S5" s="261">
        <v>29</v>
      </c>
      <c r="T5" s="261">
        <v>68</v>
      </c>
      <c r="U5" s="261">
        <v>27</v>
      </c>
      <c r="V5" s="261">
        <v>41</v>
      </c>
      <c r="W5" s="261">
        <v>0</v>
      </c>
      <c r="X5" s="261">
        <v>0</v>
      </c>
      <c r="Y5" s="261">
        <v>0</v>
      </c>
      <c r="Z5" s="261">
        <v>1</v>
      </c>
      <c r="AA5" s="261">
        <v>0</v>
      </c>
      <c r="AB5" s="261">
        <v>1</v>
      </c>
      <c r="AC5" s="261">
        <v>418</v>
      </c>
      <c r="AD5" s="261">
        <v>191</v>
      </c>
      <c r="AE5" s="262">
        <v>227</v>
      </c>
    </row>
    <row r="6" spans="1:31" s="301" customFormat="1" ht="16.5" customHeight="1">
      <c r="A6" s="309">
        <v>2018</v>
      </c>
      <c r="B6" s="303">
        <v>2025</v>
      </c>
      <c r="C6" s="303">
        <v>1028</v>
      </c>
      <c r="D6" s="303">
        <v>997</v>
      </c>
      <c r="E6" s="303">
        <v>51</v>
      </c>
      <c r="F6" s="303">
        <v>26</v>
      </c>
      <c r="G6" s="303">
        <v>25</v>
      </c>
      <c r="H6" s="303">
        <v>516</v>
      </c>
      <c r="I6" s="303">
        <v>315</v>
      </c>
      <c r="J6" s="303">
        <v>201</v>
      </c>
      <c r="K6" s="303">
        <v>6</v>
      </c>
      <c r="L6" s="303">
        <v>3</v>
      </c>
      <c r="M6" s="303">
        <v>3</v>
      </c>
      <c r="N6" s="303">
        <v>74</v>
      </c>
      <c r="O6" s="303">
        <v>25</v>
      </c>
      <c r="P6" s="303">
        <v>49</v>
      </c>
      <c r="Q6" s="303">
        <v>29</v>
      </c>
      <c r="R6" s="303">
        <v>11</v>
      </c>
      <c r="S6" s="303">
        <v>18</v>
      </c>
      <c r="T6" s="303">
        <v>60</v>
      </c>
      <c r="U6" s="303">
        <v>22</v>
      </c>
      <c r="V6" s="303">
        <v>38</v>
      </c>
      <c r="W6" s="303">
        <v>0</v>
      </c>
      <c r="X6" s="303">
        <v>0</v>
      </c>
      <c r="Y6" s="303">
        <v>0</v>
      </c>
      <c r="Z6" s="303">
        <v>0</v>
      </c>
      <c r="AA6" s="303">
        <v>0</v>
      </c>
      <c r="AB6" s="303">
        <v>0</v>
      </c>
      <c r="AC6" s="303">
        <v>426</v>
      </c>
      <c r="AD6" s="303">
        <v>168</v>
      </c>
      <c r="AE6" s="310">
        <v>258</v>
      </c>
    </row>
    <row r="7" spans="1:31" s="301" customFormat="1" ht="16.5" customHeight="1">
      <c r="A7" s="309">
        <v>2019</v>
      </c>
      <c r="B7" s="303">
        <v>1909</v>
      </c>
      <c r="C7" s="303">
        <v>1042</v>
      </c>
      <c r="D7" s="303">
        <v>867</v>
      </c>
      <c r="E7" s="303">
        <v>44</v>
      </c>
      <c r="F7" s="303">
        <v>18</v>
      </c>
      <c r="G7" s="303">
        <v>26</v>
      </c>
      <c r="H7" s="303">
        <v>486</v>
      </c>
      <c r="I7" s="303">
        <v>308</v>
      </c>
      <c r="J7" s="303">
        <v>178</v>
      </c>
      <c r="K7" s="303">
        <v>3</v>
      </c>
      <c r="L7" s="303">
        <v>2</v>
      </c>
      <c r="M7" s="303">
        <v>1</v>
      </c>
      <c r="N7" s="303">
        <v>69</v>
      </c>
      <c r="O7" s="303">
        <v>39</v>
      </c>
      <c r="P7" s="303">
        <v>30</v>
      </c>
      <c r="Q7" s="303">
        <v>55</v>
      </c>
      <c r="R7" s="303">
        <v>19</v>
      </c>
      <c r="S7" s="303">
        <v>36</v>
      </c>
      <c r="T7" s="303">
        <v>94</v>
      </c>
      <c r="U7" s="303">
        <v>29</v>
      </c>
      <c r="V7" s="303">
        <v>65</v>
      </c>
      <c r="W7" s="303">
        <v>0</v>
      </c>
      <c r="X7" s="303">
        <v>0</v>
      </c>
      <c r="Y7" s="303">
        <v>0</v>
      </c>
      <c r="Z7" s="303">
        <v>0</v>
      </c>
      <c r="AA7" s="303">
        <v>0</v>
      </c>
      <c r="AB7" s="303">
        <v>0</v>
      </c>
      <c r="AC7" s="303">
        <v>377</v>
      </c>
      <c r="AD7" s="303">
        <v>154</v>
      </c>
      <c r="AE7" s="310">
        <v>223</v>
      </c>
    </row>
    <row r="8" spans="1:31" s="301" customFormat="1" ht="16.5" customHeight="1">
      <c r="A8" s="311">
        <v>2020</v>
      </c>
      <c r="B8" s="306">
        <v>2057</v>
      </c>
      <c r="C8" s="306">
        <v>1093</v>
      </c>
      <c r="D8" s="306">
        <v>964</v>
      </c>
      <c r="E8" s="306">
        <v>62</v>
      </c>
      <c r="F8" s="306">
        <v>32</v>
      </c>
      <c r="G8" s="306">
        <v>30</v>
      </c>
      <c r="H8" s="306">
        <v>564</v>
      </c>
      <c r="I8" s="306">
        <v>356</v>
      </c>
      <c r="J8" s="306">
        <v>208</v>
      </c>
      <c r="K8" s="306">
        <v>3</v>
      </c>
      <c r="L8" s="306">
        <v>0</v>
      </c>
      <c r="M8" s="306">
        <v>3</v>
      </c>
      <c r="N8" s="306">
        <v>88</v>
      </c>
      <c r="O8" s="306">
        <v>42</v>
      </c>
      <c r="P8" s="306">
        <v>46</v>
      </c>
      <c r="Q8" s="306">
        <v>10</v>
      </c>
      <c r="R8" s="306">
        <v>7</v>
      </c>
      <c r="S8" s="306">
        <v>3</v>
      </c>
      <c r="T8" s="306">
        <v>145</v>
      </c>
      <c r="U8" s="306">
        <v>53</v>
      </c>
      <c r="V8" s="306">
        <v>92</v>
      </c>
      <c r="W8" s="306">
        <v>0</v>
      </c>
      <c r="X8" s="306">
        <v>0</v>
      </c>
      <c r="Y8" s="306">
        <v>0</v>
      </c>
      <c r="Z8" s="306">
        <v>0</v>
      </c>
      <c r="AA8" s="306">
        <v>0</v>
      </c>
      <c r="AB8" s="306">
        <v>0</v>
      </c>
      <c r="AC8" s="306">
        <v>422</v>
      </c>
      <c r="AD8" s="306">
        <v>169</v>
      </c>
      <c r="AE8" s="312">
        <v>253</v>
      </c>
    </row>
    <row r="9" spans="1:31" s="304" customFormat="1" ht="16.5" customHeight="1">
      <c r="A9" s="474">
        <v>2021</v>
      </c>
      <c r="B9" s="475">
        <v>2016</v>
      </c>
      <c r="C9" s="475">
        <v>1044</v>
      </c>
      <c r="D9" s="475">
        <v>972</v>
      </c>
      <c r="E9" s="475">
        <v>59</v>
      </c>
      <c r="F9" s="475">
        <v>30</v>
      </c>
      <c r="G9" s="475">
        <v>29</v>
      </c>
      <c r="H9" s="475">
        <v>522</v>
      </c>
      <c r="I9" s="475">
        <v>330</v>
      </c>
      <c r="J9" s="475">
        <v>192</v>
      </c>
      <c r="K9" s="475">
        <v>6</v>
      </c>
      <c r="L9" s="475">
        <v>1</v>
      </c>
      <c r="M9" s="475">
        <v>5</v>
      </c>
      <c r="N9" s="475">
        <v>74</v>
      </c>
      <c r="O9" s="475">
        <v>35</v>
      </c>
      <c r="P9" s="475">
        <v>39</v>
      </c>
      <c r="Q9" s="475">
        <v>17</v>
      </c>
      <c r="R9" s="475">
        <v>3</v>
      </c>
      <c r="S9" s="475">
        <v>14</v>
      </c>
      <c r="T9" s="475">
        <v>145</v>
      </c>
      <c r="U9" s="475">
        <v>49</v>
      </c>
      <c r="V9" s="475">
        <v>96</v>
      </c>
      <c r="W9" s="475">
        <v>0</v>
      </c>
      <c r="X9" s="475">
        <v>0</v>
      </c>
      <c r="Y9" s="475">
        <v>0</v>
      </c>
      <c r="Z9" s="475">
        <v>0</v>
      </c>
      <c r="AA9" s="475">
        <v>0</v>
      </c>
      <c r="AB9" s="475">
        <v>0</v>
      </c>
      <c r="AC9" s="475">
        <v>415</v>
      </c>
      <c r="AD9" s="475">
        <v>175</v>
      </c>
      <c r="AE9" s="476">
        <v>240</v>
      </c>
    </row>
    <row r="10" spans="1:31" s="304" customFormat="1" ht="16.5" customHeight="1" thickBot="1">
      <c r="A10" s="314">
        <v>2022</v>
      </c>
      <c r="B10" s="425">
        <v>2282</v>
      </c>
      <c r="C10" s="425">
        <v>1207</v>
      </c>
      <c r="D10" s="425">
        <v>1075</v>
      </c>
      <c r="E10" s="425">
        <v>201</v>
      </c>
      <c r="F10" s="425">
        <v>97</v>
      </c>
      <c r="G10" s="425">
        <v>104</v>
      </c>
      <c r="H10" s="425">
        <v>528</v>
      </c>
      <c r="I10" s="425">
        <v>333</v>
      </c>
      <c r="J10" s="425">
        <v>195</v>
      </c>
      <c r="K10" s="425">
        <v>4</v>
      </c>
      <c r="L10" s="425">
        <v>1</v>
      </c>
      <c r="M10" s="425">
        <v>3</v>
      </c>
      <c r="N10" s="425">
        <v>83</v>
      </c>
      <c r="O10" s="425">
        <v>42</v>
      </c>
      <c r="P10" s="425">
        <v>41</v>
      </c>
      <c r="Q10" s="425">
        <v>21</v>
      </c>
      <c r="R10" s="425">
        <v>10</v>
      </c>
      <c r="S10" s="425">
        <v>11</v>
      </c>
      <c r="T10" s="425">
        <v>148</v>
      </c>
      <c r="U10" s="425">
        <v>55</v>
      </c>
      <c r="V10" s="425">
        <v>93</v>
      </c>
      <c r="W10" s="425">
        <v>0</v>
      </c>
      <c r="X10" s="425">
        <v>0</v>
      </c>
      <c r="Y10" s="425">
        <v>0</v>
      </c>
      <c r="Z10" s="425">
        <v>0</v>
      </c>
      <c r="AA10" s="425">
        <v>0</v>
      </c>
      <c r="AB10" s="425">
        <v>0</v>
      </c>
      <c r="AC10" s="425">
        <v>414</v>
      </c>
      <c r="AD10" s="425">
        <v>174</v>
      </c>
      <c r="AE10" s="426">
        <v>240</v>
      </c>
    </row>
    <row r="11" spans="1:31" s="301" customFormat="1" ht="12.75" customHeight="1">
      <c r="B11" s="305"/>
      <c r="C11" s="305"/>
      <c r="D11" s="305"/>
      <c r="E11" s="305"/>
      <c r="F11" s="79"/>
      <c r="G11" s="79"/>
      <c r="H11" s="305"/>
      <c r="I11" s="79"/>
      <c r="J11" s="79"/>
      <c r="K11" s="305"/>
      <c r="L11" s="79"/>
      <c r="M11" s="79"/>
      <c r="N11" s="305"/>
      <c r="O11" s="79"/>
      <c r="P11" s="79"/>
      <c r="Q11" s="79"/>
      <c r="R11" s="305"/>
      <c r="S11" s="79"/>
      <c r="T11" s="305"/>
      <c r="U11" s="79"/>
      <c r="V11" s="79"/>
      <c r="W11" s="79"/>
      <c r="X11" s="79"/>
      <c r="Y11" s="79"/>
      <c r="Z11" s="305"/>
      <c r="AA11" s="79"/>
      <c r="AB11" s="79"/>
      <c r="AC11" s="305"/>
      <c r="AD11" s="79"/>
      <c r="AE11" s="79"/>
    </row>
    <row r="12" spans="1:31" s="20" customFormat="1" ht="6.9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</row>
    <row r="13" spans="1:31" s="20" customFormat="1" ht="62.25" customHeight="1">
      <c r="A13" s="613"/>
      <c r="B13" s="665" t="s">
        <v>88</v>
      </c>
      <c r="C13" s="666"/>
      <c r="D13" s="666"/>
      <c r="E13" s="665" t="s">
        <v>89</v>
      </c>
      <c r="F13" s="666"/>
      <c r="G13" s="667"/>
      <c r="H13" s="665" t="s">
        <v>90</v>
      </c>
      <c r="I13" s="666"/>
      <c r="J13" s="667"/>
      <c r="K13" s="665" t="s">
        <v>91</v>
      </c>
      <c r="L13" s="666"/>
      <c r="M13" s="667"/>
      <c r="N13" s="665" t="s">
        <v>101</v>
      </c>
      <c r="O13" s="666"/>
      <c r="P13" s="667"/>
      <c r="Q13" s="665" t="s">
        <v>102</v>
      </c>
      <c r="R13" s="666"/>
      <c r="S13" s="667"/>
      <c r="T13" s="665" t="s">
        <v>92</v>
      </c>
      <c r="U13" s="666"/>
      <c r="V13" s="667"/>
      <c r="W13" s="665" t="s">
        <v>93</v>
      </c>
      <c r="X13" s="666"/>
      <c r="Y13" s="667"/>
      <c r="Z13" s="665" t="s">
        <v>94</v>
      </c>
      <c r="AA13" s="666"/>
      <c r="AB13" s="667"/>
      <c r="AC13" s="665" t="s">
        <v>103</v>
      </c>
      <c r="AD13" s="666"/>
      <c r="AE13" s="667"/>
    </row>
    <row r="14" spans="1:31" s="23" customFormat="1" ht="26.1" customHeight="1">
      <c r="A14" s="668"/>
      <c r="B14" s="57"/>
      <c r="C14" s="69" t="s">
        <v>11</v>
      </c>
      <c r="D14" s="68" t="s">
        <v>12</v>
      </c>
      <c r="E14" s="57"/>
      <c r="F14" s="69" t="s">
        <v>11</v>
      </c>
      <c r="G14" s="68" t="s">
        <v>12</v>
      </c>
      <c r="H14" s="57"/>
      <c r="I14" s="69" t="s">
        <v>11</v>
      </c>
      <c r="J14" s="68" t="s">
        <v>12</v>
      </c>
      <c r="K14" s="57"/>
      <c r="L14" s="69" t="s">
        <v>11</v>
      </c>
      <c r="M14" s="68" t="s">
        <v>12</v>
      </c>
      <c r="N14" s="57"/>
      <c r="O14" s="69" t="s">
        <v>11</v>
      </c>
      <c r="P14" s="68" t="s">
        <v>12</v>
      </c>
      <c r="Q14" s="57"/>
      <c r="R14" s="69" t="s">
        <v>11</v>
      </c>
      <c r="S14" s="68" t="s">
        <v>12</v>
      </c>
      <c r="T14" s="57"/>
      <c r="U14" s="69" t="s">
        <v>11</v>
      </c>
      <c r="V14" s="68" t="s">
        <v>12</v>
      </c>
      <c r="W14" s="57"/>
      <c r="X14" s="69" t="s">
        <v>11</v>
      </c>
      <c r="Y14" s="68" t="s">
        <v>12</v>
      </c>
      <c r="Z14" s="57"/>
      <c r="AA14" s="69" t="s">
        <v>11</v>
      </c>
      <c r="AB14" s="68" t="s">
        <v>12</v>
      </c>
      <c r="AC14" s="57"/>
      <c r="AD14" s="69" t="s">
        <v>11</v>
      </c>
      <c r="AE14" s="67" t="s">
        <v>12</v>
      </c>
    </row>
    <row r="15" spans="1:31" s="301" customFormat="1" ht="16.5" customHeight="1">
      <c r="A15" s="308">
        <v>2017</v>
      </c>
      <c r="B15" s="261">
        <v>218</v>
      </c>
      <c r="C15" s="261">
        <v>114</v>
      </c>
      <c r="D15" s="261">
        <v>104</v>
      </c>
      <c r="E15" s="261">
        <v>72</v>
      </c>
      <c r="F15" s="261">
        <v>42</v>
      </c>
      <c r="G15" s="261">
        <v>30</v>
      </c>
      <c r="H15" s="261">
        <v>11</v>
      </c>
      <c r="I15" s="261">
        <v>3</v>
      </c>
      <c r="J15" s="261">
        <v>8</v>
      </c>
      <c r="K15" s="261">
        <v>10</v>
      </c>
      <c r="L15" s="261">
        <v>4</v>
      </c>
      <c r="M15" s="261">
        <v>6</v>
      </c>
      <c r="N15" s="261">
        <v>59</v>
      </c>
      <c r="O15" s="261">
        <v>21</v>
      </c>
      <c r="P15" s="261">
        <v>38</v>
      </c>
      <c r="Q15" s="261">
        <v>0</v>
      </c>
      <c r="R15" s="261">
        <v>0</v>
      </c>
      <c r="S15" s="261">
        <v>0</v>
      </c>
      <c r="T15" s="261">
        <v>1</v>
      </c>
      <c r="U15" s="261">
        <v>0</v>
      </c>
      <c r="V15" s="261">
        <v>1</v>
      </c>
      <c r="W15" s="261">
        <v>8</v>
      </c>
      <c r="X15" s="261">
        <v>3</v>
      </c>
      <c r="Y15" s="261">
        <v>5</v>
      </c>
      <c r="Z15" s="261">
        <v>257</v>
      </c>
      <c r="AA15" s="261">
        <v>121</v>
      </c>
      <c r="AB15" s="261">
        <v>136</v>
      </c>
      <c r="AC15" s="261">
        <v>194</v>
      </c>
      <c r="AD15" s="261">
        <v>132</v>
      </c>
      <c r="AE15" s="262">
        <v>62</v>
      </c>
    </row>
    <row r="16" spans="1:31" s="301" customFormat="1" ht="16.5" customHeight="1">
      <c r="A16" s="309">
        <v>2018</v>
      </c>
      <c r="B16" s="303">
        <v>296</v>
      </c>
      <c r="C16" s="303">
        <v>160</v>
      </c>
      <c r="D16" s="303">
        <v>136</v>
      </c>
      <c r="E16" s="303">
        <v>83</v>
      </c>
      <c r="F16" s="303">
        <v>52</v>
      </c>
      <c r="G16" s="303">
        <v>31</v>
      </c>
      <c r="H16" s="303">
        <v>5</v>
      </c>
      <c r="I16" s="303">
        <v>3</v>
      </c>
      <c r="J16" s="303">
        <v>2</v>
      </c>
      <c r="K16" s="303">
        <v>8</v>
      </c>
      <c r="L16" s="303">
        <v>0</v>
      </c>
      <c r="M16" s="303">
        <v>8</v>
      </c>
      <c r="N16" s="303">
        <v>39</v>
      </c>
      <c r="O16" s="303">
        <v>18</v>
      </c>
      <c r="P16" s="303">
        <v>21</v>
      </c>
      <c r="Q16" s="303">
        <v>0</v>
      </c>
      <c r="R16" s="303">
        <v>0</v>
      </c>
      <c r="S16" s="303">
        <v>0</v>
      </c>
      <c r="T16" s="303">
        <v>1</v>
      </c>
      <c r="U16" s="303">
        <v>0</v>
      </c>
      <c r="V16" s="303">
        <v>1</v>
      </c>
      <c r="W16" s="303">
        <v>0</v>
      </c>
      <c r="X16" s="303">
        <v>0</v>
      </c>
      <c r="Y16" s="303">
        <v>0</v>
      </c>
      <c r="Z16" s="303">
        <v>253</v>
      </c>
      <c r="AA16" s="303">
        <v>104</v>
      </c>
      <c r="AB16" s="303">
        <v>149</v>
      </c>
      <c r="AC16" s="303">
        <v>178</v>
      </c>
      <c r="AD16" s="303">
        <v>121</v>
      </c>
      <c r="AE16" s="310">
        <v>57</v>
      </c>
    </row>
    <row r="17" spans="1:31" s="301" customFormat="1" ht="16.5" customHeight="1">
      <c r="A17" s="309">
        <v>2019</v>
      </c>
      <c r="B17" s="303">
        <v>203</v>
      </c>
      <c r="C17" s="303">
        <v>118</v>
      </c>
      <c r="D17" s="303">
        <v>85</v>
      </c>
      <c r="E17" s="303">
        <v>82</v>
      </c>
      <c r="F17" s="303">
        <v>54</v>
      </c>
      <c r="G17" s="303">
        <v>28</v>
      </c>
      <c r="H17" s="303">
        <v>9</v>
      </c>
      <c r="I17" s="303">
        <v>2</v>
      </c>
      <c r="J17" s="303">
        <v>7</v>
      </c>
      <c r="K17" s="303">
        <v>12</v>
      </c>
      <c r="L17" s="303">
        <v>6</v>
      </c>
      <c r="M17" s="303">
        <v>6</v>
      </c>
      <c r="N17" s="303">
        <v>53</v>
      </c>
      <c r="O17" s="303">
        <v>37</v>
      </c>
      <c r="P17" s="303">
        <v>16</v>
      </c>
      <c r="Q17" s="303">
        <v>0</v>
      </c>
      <c r="R17" s="303">
        <v>0</v>
      </c>
      <c r="S17" s="303">
        <v>0</v>
      </c>
      <c r="T17" s="303">
        <v>0</v>
      </c>
      <c r="U17" s="303">
        <v>0</v>
      </c>
      <c r="V17" s="303">
        <v>0</v>
      </c>
      <c r="W17" s="303">
        <v>1</v>
      </c>
      <c r="X17" s="303">
        <v>1</v>
      </c>
      <c r="Y17" s="303">
        <v>0</v>
      </c>
      <c r="Z17" s="303">
        <v>262</v>
      </c>
      <c r="AA17" s="303">
        <v>136</v>
      </c>
      <c r="AB17" s="303">
        <v>126</v>
      </c>
      <c r="AC17" s="303">
        <v>159</v>
      </c>
      <c r="AD17" s="303">
        <v>119</v>
      </c>
      <c r="AE17" s="310">
        <v>40</v>
      </c>
    </row>
    <row r="18" spans="1:31" s="301" customFormat="1" ht="16.5" customHeight="1">
      <c r="A18" s="311">
        <v>2020</v>
      </c>
      <c r="B18" s="306">
        <v>199</v>
      </c>
      <c r="C18" s="306">
        <v>127</v>
      </c>
      <c r="D18" s="306">
        <v>72</v>
      </c>
      <c r="E18" s="306">
        <v>76</v>
      </c>
      <c r="F18" s="306">
        <v>48</v>
      </c>
      <c r="G18" s="306">
        <v>28</v>
      </c>
      <c r="H18" s="306">
        <v>3</v>
      </c>
      <c r="I18" s="306">
        <v>1</v>
      </c>
      <c r="J18" s="306">
        <v>2</v>
      </c>
      <c r="K18" s="306">
        <v>15</v>
      </c>
      <c r="L18" s="306">
        <v>1</v>
      </c>
      <c r="M18" s="306">
        <v>14</v>
      </c>
      <c r="N18" s="306">
        <v>44</v>
      </c>
      <c r="O18" s="306">
        <v>20</v>
      </c>
      <c r="P18" s="306">
        <v>24</v>
      </c>
      <c r="Q18" s="306">
        <v>0</v>
      </c>
      <c r="R18" s="306">
        <v>0</v>
      </c>
      <c r="S18" s="306">
        <v>0</v>
      </c>
      <c r="T18" s="306">
        <v>2</v>
      </c>
      <c r="U18" s="306">
        <v>2</v>
      </c>
      <c r="V18" s="306">
        <v>0</v>
      </c>
      <c r="W18" s="306">
        <v>1</v>
      </c>
      <c r="X18" s="306">
        <v>1</v>
      </c>
      <c r="Y18" s="306">
        <v>0</v>
      </c>
      <c r="Z18" s="306">
        <v>254</v>
      </c>
      <c r="AA18" s="306">
        <v>117</v>
      </c>
      <c r="AB18" s="306">
        <v>137</v>
      </c>
      <c r="AC18" s="306">
        <v>169</v>
      </c>
      <c r="AD18" s="306">
        <v>117</v>
      </c>
      <c r="AE18" s="312">
        <v>52</v>
      </c>
    </row>
    <row r="19" spans="1:31" s="477" customFormat="1" ht="18" customHeight="1">
      <c r="A19" s="474">
        <v>2021</v>
      </c>
      <c r="B19" s="475">
        <v>199</v>
      </c>
      <c r="C19" s="475">
        <v>114</v>
      </c>
      <c r="D19" s="475">
        <v>85</v>
      </c>
      <c r="E19" s="475">
        <v>71</v>
      </c>
      <c r="F19" s="475">
        <v>38</v>
      </c>
      <c r="G19" s="475">
        <v>33</v>
      </c>
      <c r="H19" s="475">
        <v>6</v>
      </c>
      <c r="I19" s="475">
        <v>2</v>
      </c>
      <c r="J19" s="475">
        <v>4</v>
      </c>
      <c r="K19" s="475">
        <v>3</v>
      </c>
      <c r="L19" s="475">
        <v>2</v>
      </c>
      <c r="M19" s="475">
        <v>1</v>
      </c>
      <c r="N19" s="475">
        <v>56</v>
      </c>
      <c r="O19" s="475">
        <v>24</v>
      </c>
      <c r="P19" s="475">
        <v>32</v>
      </c>
      <c r="Q19" s="475">
        <v>0</v>
      </c>
      <c r="R19" s="475">
        <v>0</v>
      </c>
      <c r="S19" s="475">
        <v>0</v>
      </c>
      <c r="T19" s="475">
        <v>3</v>
      </c>
      <c r="U19" s="475">
        <v>0</v>
      </c>
      <c r="V19" s="475">
        <v>3</v>
      </c>
      <c r="W19" s="475">
        <v>0</v>
      </c>
      <c r="X19" s="475">
        <v>0</v>
      </c>
      <c r="Y19" s="475">
        <v>0</v>
      </c>
      <c r="Z19" s="475">
        <v>289</v>
      </c>
      <c r="AA19" s="475">
        <v>142</v>
      </c>
      <c r="AB19" s="475">
        <v>147</v>
      </c>
      <c r="AC19" s="475">
        <v>151</v>
      </c>
      <c r="AD19" s="475">
        <v>99</v>
      </c>
      <c r="AE19" s="476">
        <v>52</v>
      </c>
    </row>
    <row r="20" spans="1:31" s="304" customFormat="1" ht="18" customHeight="1" thickBot="1">
      <c r="A20" s="314">
        <v>2022</v>
      </c>
      <c r="B20" s="425">
        <v>241</v>
      </c>
      <c r="C20" s="425">
        <v>145</v>
      </c>
      <c r="D20" s="425">
        <v>96</v>
      </c>
      <c r="E20" s="425">
        <v>83</v>
      </c>
      <c r="F20" s="425">
        <v>43</v>
      </c>
      <c r="G20" s="425">
        <v>40</v>
      </c>
      <c r="H20" s="425">
        <v>5</v>
      </c>
      <c r="I20" s="425">
        <v>0</v>
      </c>
      <c r="J20" s="425">
        <v>5</v>
      </c>
      <c r="K20" s="425">
        <v>6</v>
      </c>
      <c r="L20" s="425">
        <v>2</v>
      </c>
      <c r="M20" s="425">
        <v>4</v>
      </c>
      <c r="N20" s="425">
        <v>42</v>
      </c>
      <c r="O20" s="425">
        <v>18</v>
      </c>
      <c r="P20" s="425">
        <v>24</v>
      </c>
      <c r="Q20" s="425">
        <v>0</v>
      </c>
      <c r="R20" s="425">
        <v>0</v>
      </c>
      <c r="S20" s="425">
        <v>0</v>
      </c>
      <c r="T20" s="425">
        <v>1</v>
      </c>
      <c r="U20" s="425">
        <v>0</v>
      </c>
      <c r="V20" s="425">
        <v>1</v>
      </c>
      <c r="W20" s="425">
        <v>2</v>
      </c>
      <c r="X20" s="425">
        <v>1</v>
      </c>
      <c r="Y20" s="425">
        <v>1</v>
      </c>
      <c r="Z20" s="425">
        <v>316</v>
      </c>
      <c r="AA20" s="425">
        <v>162</v>
      </c>
      <c r="AB20" s="425">
        <v>154</v>
      </c>
      <c r="AC20" s="425">
        <v>187</v>
      </c>
      <c r="AD20" s="425">
        <v>124</v>
      </c>
      <c r="AE20" s="426">
        <v>63</v>
      </c>
    </row>
    <row r="21" spans="1:31" s="30" customFormat="1" ht="21.75" customHeight="1">
      <c r="A21" s="669" t="s">
        <v>375</v>
      </c>
      <c r="B21" s="669"/>
      <c r="C21" s="669"/>
      <c r="D21" s="669"/>
      <c r="E21" s="669"/>
      <c r="F21" s="669"/>
      <c r="G21" s="669"/>
      <c r="H21" s="669"/>
      <c r="I21" s="669"/>
      <c r="J21" s="669"/>
      <c r="K21" s="669"/>
      <c r="L21" s="669"/>
      <c r="M21" s="669"/>
      <c r="N21" s="669"/>
      <c r="O21" s="669"/>
      <c r="P21" s="669"/>
      <c r="Q21" s="669"/>
      <c r="R21" s="669"/>
      <c r="S21" s="669"/>
      <c r="T21" s="28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6" t="s">
        <v>13</v>
      </c>
    </row>
    <row r="22" spans="1:31" s="21" customFormat="1" ht="12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</sheetData>
  <mergeCells count="25">
    <mergeCell ref="A2:S2"/>
    <mergeCell ref="A1:AE1"/>
    <mergeCell ref="Z13:AB13"/>
    <mergeCell ref="AC13:AE13"/>
    <mergeCell ref="Q3:S3"/>
    <mergeCell ref="T3:V3"/>
    <mergeCell ref="W3:Y3"/>
    <mergeCell ref="Z3:AB3"/>
    <mergeCell ref="B13:D13"/>
    <mergeCell ref="E13:G13"/>
    <mergeCell ref="K13:M13"/>
    <mergeCell ref="N13:P13"/>
    <mergeCell ref="K3:M3"/>
    <mergeCell ref="N3:P3"/>
    <mergeCell ref="AC3:AE3"/>
    <mergeCell ref="Q13:S13"/>
    <mergeCell ref="T13:V13"/>
    <mergeCell ref="W13:Y13"/>
    <mergeCell ref="A13:A14"/>
    <mergeCell ref="A21:S21"/>
    <mergeCell ref="A3:A4"/>
    <mergeCell ref="B3:D3"/>
    <mergeCell ref="E3:G3"/>
    <mergeCell ref="H3:J3"/>
    <mergeCell ref="H13:J1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view="pageBreakPreview" zoomScaleNormal="100" zoomScaleSheetLayoutView="100" workbookViewId="0">
      <selection activeCell="H18" sqref="H18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614" t="s">
        <v>124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13"/>
    </row>
    <row r="2" spans="1:16" s="25" customFormat="1" ht="15" customHeight="1">
      <c r="A2" s="624" t="s">
        <v>14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M2" s="50"/>
      <c r="N2" s="50"/>
      <c r="O2" s="44" t="s">
        <v>117</v>
      </c>
    </row>
    <row r="3" spans="1:16" ht="42" customHeight="1">
      <c r="A3" s="58"/>
      <c r="B3" s="54" t="s">
        <v>27</v>
      </c>
      <c r="C3" s="54" t="s">
        <v>17</v>
      </c>
      <c r="D3" s="54" t="s">
        <v>18</v>
      </c>
      <c r="E3" s="54" t="s">
        <v>19</v>
      </c>
      <c r="F3" s="54" t="s">
        <v>71</v>
      </c>
      <c r="G3" s="54" t="s">
        <v>72</v>
      </c>
      <c r="H3" s="54" t="s">
        <v>73</v>
      </c>
      <c r="I3" s="54" t="s">
        <v>74</v>
      </c>
      <c r="J3" s="54" t="s">
        <v>75</v>
      </c>
      <c r="K3" s="54" t="s">
        <v>76</v>
      </c>
      <c r="L3" s="54" t="s">
        <v>20</v>
      </c>
      <c r="M3" s="54" t="s">
        <v>21</v>
      </c>
      <c r="N3" s="54" t="s">
        <v>22</v>
      </c>
      <c r="O3" s="54" t="s">
        <v>104</v>
      </c>
    </row>
    <row r="4" spans="1:16" s="318" customFormat="1" ht="31.5" customHeight="1">
      <c r="A4" s="681">
        <v>2019</v>
      </c>
      <c r="B4" s="315" t="s">
        <v>351</v>
      </c>
      <c r="C4" s="316">
        <v>0.7</v>
      </c>
      <c r="D4" s="316">
        <v>4.2</v>
      </c>
      <c r="E4" s="316">
        <v>30</v>
      </c>
      <c r="F4" s="316">
        <v>47.4</v>
      </c>
      <c r="G4" s="316">
        <v>22.6</v>
      </c>
      <c r="H4" s="316">
        <v>11.9</v>
      </c>
      <c r="I4" s="316">
        <v>6.6</v>
      </c>
      <c r="J4" s="316">
        <v>4.3</v>
      </c>
      <c r="K4" s="316">
        <v>3.1</v>
      </c>
      <c r="L4" s="316">
        <v>1.8</v>
      </c>
      <c r="M4" s="316">
        <v>1</v>
      </c>
      <c r="N4" s="316">
        <v>0.7</v>
      </c>
      <c r="O4" s="317">
        <v>0.4</v>
      </c>
    </row>
    <row r="5" spans="1:16" s="318" customFormat="1" ht="30" customHeight="1">
      <c r="A5" s="682"/>
      <c r="B5" s="320" t="s">
        <v>352</v>
      </c>
      <c r="C5" s="300">
        <v>1.8</v>
      </c>
      <c r="D5" s="300">
        <v>10</v>
      </c>
      <c r="E5" s="300">
        <v>55.3</v>
      </c>
      <c r="F5" s="300">
        <v>43.9</v>
      </c>
      <c r="G5" s="300">
        <v>14.5</v>
      </c>
      <c r="H5" s="300">
        <v>7.1</v>
      </c>
      <c r="I5" s="300">
        <v>4.7</v>
      </c>
      <c r="J5" s="300">
        <v>3.4</v>
      </c>
      <c r="K5" s="300">
        <v>2.4</v>
      </c>
      <c r="L5" s="300">
        <v>12</v>
      </c>
      <c r="M5" s="300">
        <v>0.5</v>
      </c>
      <c r="N5" s="300">
        <v>0.3</v>
      </c>
      <c r="O5" s="319">
        <v>0.1</v>
      </c>
    </row>
    <row r="6" spans="1:16" s="318" customFormat="1" ht="31.5" customHeight="1">
      <c r="A6" s="681">
        <v>2020</v>
      </c>
      <c r="B6" s="315" t="s">
        <v>351</v>
      </c>
      <c r="C6" s="316">
        <v>0.2</v>
      </c>
      <c r="D6" s="316">
        <v>3.5</v>
      </c>
      <c r="E6" s="316">
        <v>27.6</v>
      </c>
      <c r="F6" s="316">
        <v>42.9</v>
      </c>
      <c r="G6" s="316">
        <v>19.600000000000001</v>
      </c>
      <c r="H6" s="316">
        <v>9.1999999999999993</v>
      </c>
      <c r="I6" s="316">
        <v>4.8</v>
      </c>
      <c r="J6" s="316">
        <v>3.7</v>
      </c>
      <c r="K6" s="316">
        <v>2.8</v>
      </c>
      <c r="L6" s="316">
        <v>2.1</v>
      </c>
      <c r="M6" s="316">
        <v>1</v>
      </c>
      <c r="N6" s="316">
        <v>0.7</v>
      </c>
      <c r="O6" s="317">
        <v>0.4</v>
      </c>
    </row>
    <row r="7" spans="1:16" s="318" customFormat="1" ht="30" customHeight="1">
      <c r="A7" s="682"/>
      <c r="B7" s="320" t="s">
        <v>352</v>
      </c>
      <c r="C7" s="300">
        <v>1</v>
      </c>
      <c r="D7" s="300">
        <v>9.3000000000000007</v>
      </c>
      <c r="E7" s="300">
        <v>46.3</v>
      </c>
      <c r="F7" s="300">
        <v>40.5</v>
      </c>
      <c r="G7" s="300">
        <v>13.6</v>
      </c>
      <c r="H7" s="300">
        <v>5.2</v>
      </c>
      <c r="I7" s="300">
        <v>3.8</v>
      </c>
      <c r="J7" s="300">
        <v>3.3</v>
      </c>
      <c r="K7" s="300">
        <v>2.1</v>
      </c>
      <c r="L7" s="300">
        <v>1.2</v>
      </c>
      <c r="M7" s="300">
        <v>0.5</v>
      </c>
      <c r="N7" s="300">
        <v>0.2</v>
      </c>
      <c r="O7" s="319">
        <v>0.1</v>
      </c>
    </row>
    <row r="8" spans="1:16" s="480" customFormat="1" ht="26.25" customHeight="1">
      <c r="A8" s="625">
        <v>2021</v>
      </c>
      <c r="B8" s="76" t="s">
        <v>351</v>
      </c>
      <c r="C8" s="77">
        <v>0</v>
      </c>
      <c r="D8" s="689">
        <v>7.6</v>
      </c>
      <c r="E8" s="690"/>
      <c r="F8" s="689">
        <v>38.5</v>
      </c>
      <c r="G8" s="690"/>
      <c r="H8" s="689">
        <v>7.3</v>
      </c>
      <c r="I8" s="690"/>
      <c r="J8" s="689">
        <v>3.9</v>
      </c>
      <c r="K8" s="690"/>
      <c r="L8" s="689">
        <v>2.4</v>
      </c>
      <c r="M8" s="690"/>
      <c r="N8" s="689">
        <v>0.8</v>
      </c>
      <c r="O8" s="691"/>
    </row>
    <row r="9" spans="1:16" s="480" customFormat="1" ht="26.25" customHeight="1">
      <c r="A9" s="688"/>
      <c r="B9" s="327" t="s">
        <v>352</v>
      </c>
      <c r="C9" s="478">
        <v>0</v>
      </c>
      <c r="D9" s="685">
        <v>18.8</v>
      </c>
      <c r="E9" s="686"/>
      <c r="F9" s="685">
        <v>38.4</v>
      </c>
      <c r="G9" s="686"/>
      <c r="H9" s="685">
        <v>6</v>
      </c>
      <c r="I9" s="686"/>
      <c r="J9" s="685">
        <v>3.9</v>
      </c>
      <c r="K9" s="686"/>
      <c r="L9" s="685">
        <v>1.7</v>
      </c>
      <c r="M9" s="686"/>
      <c r="N9" s="685">
        <v>0.2</v>
      </c>
      <c r="O9" s="687"/>
    </row>
    <row r="10" spans="1:16" s="432" customFormat="1" ht="26.25" customHeight="1">
      <c r="A10" s="683">
        <v>2022</v>
      </c>
      <c r="B10" s="431" t="s">
        <v>351</v>
      </c>
      <c r="C10" s="593">
        <v>0</v>
      </c>
      <c r="D10" s="677">
        <v>8.6</v>
      </c>
      <c r="E10" s="678"/>
      <c r="F10" s="677">
        <v>37.299999999999997</v>
      </c>
      <c r="G10" s="678"/>
      <c r="H10" s="677">
        <v>8.3000000000000007</v>
      </c>
      <c r="I10" s="678"/>
      <c r="J10" s="677">
        <v>4.3</v>
      </c>
      <c r="K10" s="678"/>
      <c r="L10" s="677">
        <v>2.1</v>
      </c>
      <c r="M10" s="678"/>
      <c r="N10" s="677">
        <v>0.8</v>
      </c>
      <c r="O10" s="678"/>
    </row>
    <row r="11" spans="1:16" s="432" customFormat="1" ht="26.25" customHeight="1">
      <c r="A11" s="684"/>
      <c r="B11" s="479" t="s">
        <v>353</v>
      </c>
      <c r="C11" s="594">
        <v>0.2</v>
      </c>
      <c r="D11" s="679">
        <v>18.5</v>
      </c>
      <c r="E11" s="680"/>
      <c r="F11" s="679">
        <v>38</v>
      </c>
      <c r="G11" s="680"/>
      <c r="H11" s="679">
        <v>6.3</v>
      </c>
      <c r="I11" s="680"/>
      <c r="J11" s="679">
        <v>3.8</v>
      </c>
      <c r="K11" s="680"/>
      <c r="L11" s="679">
        <v>1.8</v>
      </c>
      <c r="M11" s="680"/>
      <c r="N11" s="679">
        <v>0.3</v>
      </c>
      <c r="O11" s="680"/>
    </row>
    <row r="12" spans="1:16" s="25" customFormat="1" ht="24" customHeight="1">
      <c r="A12" s="639" t="s">
        <v>376</v>
      </c>
      <c r="B12" s="639"/>
      <c r="C12" s="639"/>
      <c r="D12" s="639"/>
      <c r="E12" s="639"/>
      <c r="F12" s="639"/>
      <c r="G12" s="639"/>
      <c r="H12" s="639"/>
      <c r="I12" s="639"/>
      <c r="J12" s="639"/>
      <c r="K12" s="639"/>
      <c r="L12" s="39"/>
      <c r="M12" s="39"/>
      <c r="N12" s="288" t="s">
        <v>380</v>
      </c>
      <c r="O12" s="46"/>
    </row>
    <row r="13" spans="1:16" ht="30" customHeight="1">
      <c r="A13" s="481"/>
      <c r="B13" s="4"/>
      <c r="C13" s="4"/>
      <c r="D13" s="4"/>
      <c r="E13" s="4"/>
    </row>
    <row r="17" spans="3:13">
      <c r="C17" s="427"/>
      <c r="D17" s="427"/>
      <c r="E17" s="427"/>
      <c r="F17" s="427"/>
      <c r="G17" s="427"/>
      <c r="H17" s="427"/>
      <c r="I17" s="427"/>
      <c r="J17" s="427"/>
      <c r="K17" s="427"/>
      <c r="L17" s="427"/>
      <c r="M17" s="427"/>
    </row>
  </sheetData>
  <mergeCells count="31">
    <mergeCell ref="L9:M9"/>
    <mergeCell ref="N9:O9"/>
    <mergeCell ref="A1:O1"/>
    <mergeCell ref="A2:K2"/>
    <mergeCell ref="A8:A9"/>
    <mergeCell ref="D8:E8"/>
    <mergeCell ref="F8:G8"/>
    <mergeCell ref="H8:I8"/>
    <mergeCell ref="J8:K8"/>
    <mergeCell ref="L8:M8"/>
    <mergeCell ref="N8:O8"/>
    <mergeCell ref="D9:E9"/>
    <mergeCell ref="F9:G9"/>
    <mergeCell ref="H9:I9"/>
    <mergeCell ref="A12:K12"/>
    <mergeCell ref="A4:A5"/>
    <mergeCell ref="A10:A11"/>
    <mergeCell ref="A6:A7"/>
    <mergeCell ref="J9:K9"/>
    <mergeCell ref="D10:E10"/>
    <mergeCell ref="F10:G10"/>
    <mergeCell ref="H10:I10"/>
    <mergeCell ref="J10:K10"/>
    <mergeCell ref="L10:M10"/>
    <mergeCell ref="N10:O10"/>
    <mergeCell ref="D11:E11"/>
    <mergeCell ref="F11:G11"/>
    <mergeCell ref="H11:I11"/>
    <mergeCell ref="J11:K11"/>
    <mergeCell ref="L11:M11"/>
    <mergeCell ref="N11:O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view="pageBreakPreview" zoomScaleNormal="100" zoomScaleSheetLayoutView="100" workbookViewId="0">
      <selection activeCell="A13" sqref="A13"/>
    </sheetView>
  </sheetViews>
  <sheetFormatPr defaultColWidth="8.88671875" defaultRowHeight="13.5"/>
  <cols>
    <col min="1" max="1" width="8.77734375" style="3" customWidth="1"/>
    <col min="2" max="15" width="11.77734375" style="3" customWidth="1"/>
    <col min="16" max="16384" width="8.88671875" style="3"/>
  </cols>
  <sheetData>
    <row r="1" spans="1:16" s="12" customFormat="1" ht="20.100000000000001" customHeight="1">
      <c r="A1" s="614" t="s">
        <v>125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13"/>
    </row>
    <row r="2" spans="1:16" s="25" customFormat="1" ht="15" customHeight="1" thickBot="1">
      <c r="A2" s="639" t="s">
        <v>14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M2" s="39"/>
      <c r="N2" s="39"/>
      <c r="O2" s="46" t="s">
        <v>117</v>
      </c>
    </row>
    <row r="3" spans="1:16" ht="42" customHeight="1">
      <c r="A3" s="324"/>
      <c r="B3" s="325" t="s">
        <v>23</v>
      </c>
      <c r="C3" s="325" t="s">
        <v>17</v>
      </c>
      <c r="D3" s="325" t="s">
        <v>18</v>
      </c>
      <c r="E3" s="325" t="s">
        <v>19</v>
      </c>
      <c r="F3" s="325" t="s">
        <v>71</v>
      </c>
      <c r="G3" s="325" t="s">
        <v>72</v>
      </c>
      <c r="H3" s="325" t="s">
        <v>73</v>
      </c>
      <c r="I3" s="325" t="s">
        <v>74</v>
      </c>
      <c r="J3" s="325" t="s">
        <v>75</v>
      </c>
      <c r="K3" s="325" t="s">
        <v>76</v>
      </c>
      <c r="L3" s="325" t="s">
        <v>20</v>
      </c>
      <c r="M3" s="325" t="s">
        <v>21</v>
      </c>
      <c r="N3" s="325" t="s">
        <v>22</v>
      </c>
      <c r="O3" s="326" t="s">
        <v>104</v>
      </c>
    </row>
    <row r="4" spans="1:16" s="8" customFormat="1" ht="24" customHeight="1">
      <c r="A4" s="681">
        <v>2019</v>
      </c>
      <c r="B4" s="141" t="s">
        <v>356</v>
      </c>
      <c r="C4" s="302">
        <v>0</v>
      </c>
      <c r="D4" s="302">
        <v>0.7</v>
      </c>
      <c r="E4" s="302">
        <v>2.7</v>
      </c>
      <c r="F4" s="302">
        <v>5.6</v>
      </c>
      <c r="G4" s="302">
        <v>8.4</v>
      </c>
      <c r="H4" s="302">
        <v>9.8000000000000007</v>
      </c>
      <c r="I4" s="302">
        <v>9.6</v>
      </c>
      <c r="J4" s="302">
        <v>8.1999999999999993</v>
      </c>
      <c r="K4" s="302">
        <v>5.5</v>
      </c>
      <c r="L4" s="302">
        <v>4.8</v>
      </c>
      <c r="M4" s="302">
        <v>3.1</v>
      </c>
      <c r="N4" s="302">
        <v>2.2000000000000002</v>
      </c>
      <c r="O4" s="321">
        <v>0.7</v>
      </c>
    </row>
    <row r="5" spans="1:16" s="322" customFormat="1" ht="24" customHeight="1">
      <c r="A5" s="700"/>
      <c r="B5" s="141" t="s">
        <v>352</v>
      </c>
      <c r="C5" s="302">
        <v>0.1</v>
      </c>
      <c r="D5" s="302">
        <v>2</v>
      </c>
      <c r="E5" s="302">
        <v>6.4</v>
      </c>
      <c r="F5" s="302">
        <v>9.8000000000000007</v>
      </c>
      <c r="G5" s="302">
        <v>11.2</v>
      </c>
      <c r="H5" s="302">
        <v>9.8000000000000007</v>
      </c>
      <c r="I5" s="302">
        <v>8.6999999999999993</v>
      </c>
      <c r="J5" s="302">
        <v>5.8</v>
      </c>
      <c r="K5" s="302">
        <v>4.3</v>
      </c>
      <c r="L5" s="302">
        <v>3</v>
      </c>
      <c r="M5" s="302">
        <v>1.3</v>
      </c>
      <c r="N5" s="302">
        <v>0.6</v>
      </c>
      <c r="O5" s="321">
        <v>0.1</v>
      </c>
    </row>
    <row r="6" spans="1:16" s="322" customFormat="1" ht="24" customHeight="1">
      <c r="A6" s="701">
        <v>2020</v>
      </c>
      <c r="B6" s="76" t="s">
        <v>351</v>
      </c>
      <c r="C6" s="77">
        <v>0</v>
      </c>
      <c r="D6" s="77">
        <v>0.7</v>
      </c>
      <c r="E6" s="77">
        <v>1.8</v>
      </c>
      <c r="F6" s="77">
        <v>5.3</v>
      </c>
      <c r="G6" s="77">
        <v>8.6</v>
      </c>
      <c r="H6" s="77">
        <v>8.8000000000000007</v>
      </c>
      <c r="I6" s="77">
        <v>9.1</v>
      </c>
      <c r="J6" s="77">
        <v>7.7</v>
      </c>
      <c r="K6" s="77">
        <v>5.9</v>
      </c>
      <c r="L6" s="77">
        <v>4.5</v>
      </c>
      <c r="M6" s="77">
        <v>3</v>
      </c>
      <c r="N6" s="77">
        <v>2.1</v>
      </c>
      <c r="O6" s="323">
        <v>0.7</v>
      </c>
    </row>
    <row r="7" spans="1:16" s="322" customFormat="1" ht="24" customHeight="1">
      <c r="A7" s="702"/>
      <c r="B7" s="327" t="s">
        <v>357</v>
      </c>
      <c r="C7" s="300">
        <v>0.1</v>
      </c>
      <c r="D7" s="300">
        <v>1.3</v>
      </c>
      <c r="E7" s="300">
        <v>5.2</v>
      </c>
      <c r="F7" s="300">
        <v>10.9</v>
      </c>
      <c r="G7" s="300">
        <v>10.199999999999999</v>
      </c>
      <c r="H7" s="300">
        <v>9.6999999999999993</v>
      </c>
      <c r="I7" s="300">
        <v>8.1999999999999993</v>
      </c>
      <c r="J7" s="300">
        <v>5.6</v>
      </c>
      <c r="K7" s="300">
        <v>4.2</v>
      </c>
      <c r="L7" s="300">
        <v>2.5</v>
      </c>
      <c r="M7" s="300">
        <v>1.4</v>
      </c>
      <c r="N7" s="300">
        <v>0.5</v>
      </c>
      <c r="O7" s="319">
        <v>0.1</v>
      </c>
    </row>
    <row r="8" spans="1:16" s="322" customFormat="1" ht="24" customHeight="1">
      <c r="A8" s="681">
        <v>2021</v>
      </c>
      <c r="B8" s="315" t="s">
        <v>351</v>
      </c>
      <c r="C8" s="485">
        <v>0</v>
      </c>
      <c r="D8" s="705">
        <v>0.8</v>
      </c>
      <c r="E8" s="706"/>
      <c r="F8" s="705">
        <v>4.5999999999999996</v>
      </c>
      <c r="G8" s="706"/>
      <c r="H8" s="705">
        <v>7.6</v>
      </c>
      <c r="I8" s="706"/>
      <c r="J8" s="705">
        <v>5.9</v>
      </c>
      <c r="K8" s="706"/>
      <c r="L8" s="705">
        <v>7.2</v>
      </c>
      <c r="M8" s="706"/>
      <c r="N8" s="705">
        <v>2.1</v>
      </c>
      <c r="O8" s="707"/>
    </row>
    <row r="9" spans="1:16" s="484" customFormat="1" ht="24" customHeight="1">
      <c r="A9" s="682"/>
      <c r="B9" s="482" t="s">
        <v>352</v>
      </c>
      <c r="C9" s="483">
        <v>0</v>
      </c>
      <c r="D9" s="651">
        <v>1.9</v>
      </c>
      <c r="E9" s="653"/>
      <c r="F9" s="651">
        <v>6.7</v>
      </c>
      <c r="G9" s="653"/>
      <c r="H9" s="651">
        <v>8.8000000000000007</v>
      </c>
      <c r="I9" s="653"/>
      <c r="J9" s="651">
        <v>6.7</v>
      </c>
      <c r="K9" s="653"/>
      <c r="L9" s="651">
        <v>3.5</v>
      </c>
      <c r="M9" s="653"/>
      <c r="N9" s="651">
        <v>0.6</v>
      </c>
      <c r="O9" s="708"/>
    </row>
    <row r="10" spans="1:16" s="429" customFormat="1" ht="24" customHeight="1">
      <c r="A10" s="703">
        <v>2022</v>
      </c>
      <c r="B10" s="428" t="s">
        <v>356</v>
      </c>
      <c r="C10" s="595">
        <v>0</v>
      </c>
      <c r="D10" s="692">
        <v>0.6</v>
      </c>
      <c r="E10" s="693"/>
      <c r="F10" s="692">
        <v>4.5</v>
      </c>
      <c r="G10" s="693"/>
      <c r="H10" s="692">
        <v>7.7</v>
      </c>
      <c r="I10" s="693"/>
      <c r="J10" s="692">
        <v>6.4</v>
      </c>
      <c r="K10" s="693"/>
      <c r="L10" s="692">
        <v>3.6</v>
      </c>
      <c r="M10" s="693"/>
      <c r="N10" s="692">
        <v>1.4</v>
      </c>
      <c r="O10" s="693"/>
    </row>
    <row r="11" spans="1:16" s="429" customFormat="1" ht="24" customHeight="1" thickBot="1">
      <c r="A11" s="704"/>
      <c r="B11" s="430" t="s">
        <v>352</v>
      </c>
      <c r="C11" s="596">
        <v>0</v>
      </c>
      <c r="D11" s="694">
        <v>1.3</v>
      </c>
      <c r="E11" s="695"/>
      <c r="F11" s="694">
        <v>8.1</v>
      </c>
      <c r="G11" s="695"/>
      <c r="H11" s="694">
        <v>8.9</v>
      </c>
      <c r="I11" s="695"/>
      <c r="J11" s="694">
        <v>5.7</v>
      </c>
      <c r="K11" s="695"/>
      <c r="L11" s="694">
        <v>2.7</v>
      </c>
      <c r="M11" s="695"/>
      <c r="N11" s="696">
        <v>0.5</v>
      </c>
      <c r="O11" s="697"/>
    </row>
    <row r="12" spans="1:16" s="25" customFormat="1" ht="24.75" customHeight="1">
      <c r="A12" s="698" t="s">
        <v>355</v>
      </c>
      <c r="B12" s="698"/>
      <c r="C12" s="698"/>
      <c r="D12" s="698"/>
      <c r="E12" s="698"/>
      <c r="F12" s="699"/>
      <c r="G12" s="699"/>
      <c r="H12" s="699"/>
      <c r="I12" s="699"/>
      <c r="J12" s="699"/>
      <c r="K12" s="699"/>
      <c r="L12" s="51"/>
      <c r="M12" s="51"/>
      <c r="N12" s="288" t="s">
        <v>380</v>
      </c>
      <c r="O12" s="56"/>
    </row>
    <row r="13" spans="1:16" ht="24" customHeight="1">
      <c r="A13" s="481"/>
      <c r="N13" s="500"/>
    </row>
  </sheetData>
  <mergeCells count="31">
    <mergeCell ref="F9:G9"/>
    <mergeCell ref="H9:I9"/>
    <mergeCell ref="J9:K9"/>
    <mergeCell ref="L9:M9"/>
    <mergeCell ref="N9:O9"/>
    <mergeCell ref="A12:K12"/>
    <mergeCell ref="A1:O1"/>
    <mergeCell ref="A2:K2"/>
    <mergeCell ref="A4:A5"/>
    <mergeCell ref="A6:A7"/>
    <mergeCell ref="A10:A11"/>
    <mergeCell ref="A8:A9"/>
    <mergeCell ref="D8:E8"/>
    <mergeCell ref="F8:G8"/>
    <mergeCell ref="H8:I8"/>
    <mergeCell ref="J8:K8"/>
    <mergeCell ref="L8:M8"/>
    <mergeCell ref="N8:O8"/>
    <mergeCell ref="D9:E9"/>
    <mergeCell ref="D10:E10"/>
    <mergeCell ref="F10:G10"/>
    <mergeCell ref="H10:I10"/>
    <mergeCell ref="J10:K10"/>
    <mergeCell ref="L10:M10"/>
    <mergeCell ref="N10:O10"/>
    <mergeCell ref="D11:E11"/>
    <mergeCell ref="F11:G11"/>
    <mergeCell ref="H11:I11"/>
    <mergeCell ref="J11:K11"/>
    <mergeCell ref="L11:M11"/>
    <mergeCell ref="N11:O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5"/>
  <sheetViews>
    <sheetView view="pageBreakPreview" zoomScaleNormal="100" zoomScaleSheetLayoutView="100" workbookViewId="0">
      <selection activeCell="H11" sqref="H11"/>
    </sheetView>
  </sheetViews>
  <sheetFormatPr defaultColWidth="8.88671875" defaultRowHeight="13.5"/>
  <cols>
    <col min="1" max="1" width="8.77734375" style="3" customWidth="1"/>
    <col min="2" max="12" width="11.77734375" style="3" customWidth="1"/>
    <col min="13" max="16384" width="8.88671875" style="3"/>
  </cols>
  <sheetData>
    <row r="1" spans="1:13" s="16" customFormat="1" ht="20.100000000000001" customHeight="1">
      <c r="A1" s="614" t="s">
        <v>126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15"/>
    </row>
    <row r="2" spans="1:13" s="25" customFormat="1" ht="15" customHeight="1">
      <c r="A2" s="709" t="s">
        <v>24</v>
      </c>
      <c r="B2" s="709"/>
      <c r="C2" s="709"/>
      <c r="D2" s="709"/>
      <c r="E2" s="709"/>
      <c r="F2" s="709"/>
      <c r="H2" s="59"/>
      <c r="I2" s="59"/>
      <c r="J2" s="59"/>
      <c r="K2" s="59"/>
      <c r="L2" s="49" t="s">
        <v>25</v>
      </c>
    </row>
    <row r="3" spans="1:13" ht="24" customHeight="1">
      <c r="A3" s="713"/>
      <c r="B3" s="711" t="s">
        <v>363</v>
      </c>
      <c r="C3" s="715" t="s">
        <v>70</v>
      </c>
      <c r="D3" s="716"/>
      <c r="E3" s="716"/>
      <c r="F3" s="716"/>
      <c r="G3" s="716"/>
      <c r="H3" s="716"/>
      <c r="I3" s="716"/>
      <c r="J3" s="716"/>
      <c r="K3" s="717"/>
      <c r="L3" s="711" t="s">
        <v>106</v>
      </c>
    </row>
    <row r="4" spans="1:13" ht="44.25" customHeight="1">
      <c r="A4" s="714"/>
      <c r="B4" s="712"/>
      <c r="C4" s="352" t="s">
        <v>33</v>
      </c>
      <c r="D4" s="352" t="s">
        <v>51</v>
      </c>
      <c r="E4" s="352" t="s">
        <v>49</v>
      </c>
      <c r="F4" s="352" t="s">
        <v>50</v>
      </c>
      <c r="G4" s="352" t="s">
        <v>52</v>
      </c>
      <c r="H4" s="352" t="s">
        <v>53</v>
      </c>
      <c r="I4" s="352" t="s">
        <v>54</v>
      </c>
      <c r="J4" s="352" t="s">
        <v>55</v>
      </c>
      <c r="K4" s="352" t="s">
        <v>105</v>
      </c>
      <c r="L4" s="712"/>
    </row>
    <row r="5" spans="1:13" s="81" customFormat="1" ht="24.75" customHeight="1">
      <c r="A5" s="353">
        <v>2015</v>
      </c>
      <c r="B5" s="354">
        <v>106355</v>
      </c>
      <c r="C5" s="360">
        <v>30325</v>
      </c>
      <c r="D5" s="359">
        <v>129</v>
      </c>
      <c r="E5" s="278">
        <v>1769</v>
      </c>
      <c r="F5" s="354">
        <v>3757</v>
      </c>
      <c r="G5" s="278">
        <v>5487</v>
      </c>
      <c r="H5" s="354">
        <v>6242</v>
      </c>
      <c r="I5" s="278">
        <v>5150</v>
      </c>
      <c r="J5" s="354">
        <v>4990</v>
      </c>
      <c r="K5" s="278">
        <v>2801</v>
      </c>
      <c r="L5" s="354">
        <f>C5/B5*100</f>
        <v>28.512998918715621</v>
      </c>
    </row>
    <row r="6" spans="1:13" s="81" customFormat="1" ht="24.75" customHeight="1">
      <c r="A6" s="353">
        <v>2016</v>
      </c>
      <c r="B6" s="354">
        <v>107641</v>
      </c>
      <c r="C6" s="354">
        <v>31034</v>
      </c>
      <c r="D6" s="359">
        <v>122</v>
      </c>
      <c r="E6" s="278">
        <v>1884</v>
      </c>
      <c r="F6" s="354">
        <v>3704</v>
      </c>
      <c r="G6" s="278">
        <v>5377</v>
      </c>
      <c r="H6" s="354">
        <v>6433</v>
      </c>
      <c r="I6" s="278">
        <v>5365</v>
      </c>
      <c r="J6" s="354">
        <v>5104</v>
      </c>
      <c r="K6" s="278">
        <v>3045</v>
      </c>
      <c r="L6" s="354">
        <f>C6/B6*100</f>
        <v>28.831021636736931</v>
      </c>
    </row>
    <row r="7" spans="1:13" s="81" customFormat="1" ht="24.75" customHeight="1">
      <c r="A7" s="353">
        <v>2017</v>
      </c>
      <c r="B7" s="354">
        <v>108207</v>
      </c>
      <c r="C7" s="354">
        <v>31828</v>
      </c>
      <c r="D7" s="359">
        <v>125</v>
      </c>
      <c r="E7" s="278">
        <v>1942</v>
      </c>
      <c r="F7" s="354">
        <v>3661</v>
      </c>
      <c r="G7" s="278">
        <v>5463</v>
      </c>
      <c r="H7" s="354">
        <v>6621</v>
      </c>
      <c r="I7" s="278">
        <v>5593</v>
      </c>
      <c r="J7" s="354">
        <v>5338</v>
      </c>
      <c r="K7" s="278">
        <v>3085</v>
      </c>
      <c r="L7" s="354">
        <f t="shared" ref="L7:L9" si="0">C7/B7*100</f>
        <v>29.413993549400686</v>
      </c>
    </row>
    <row r="8" spans="1:13" s="81" customFormat="1" ht="24.75" customHeight="1">
      <c r="A8" s="353">
        <v>2018</v>
      </c>
      <c r="B8" s="354">
        <v>108824</v>
      </c>
      <c r="C8" s="354">
        <v>32196</v>
      </c>
      <c r="D8" s="359">
        <v>233</v>
      </c>
      <c r="E8" s="278">
        <v>1929</v>
      </c>
      <c r="F8" s="354">
        <v>3488</v>
      </c>
      <c r="G8" s="278">
        <v>5331</v>
      </c>
      <c r="H8" s="354">
        <v>6680</v>
      </c>
      <c r="I8" s="278">
        <v>5834</v>
      </c>
      <c r="J8" s="354">
        <v>5478</v>
      </c>
      <c r="K8" s="278">
        <v>3223</v>
      </c>
      <c r="L8" s="354">
        <f t="shared" si="0"/>
        <v>29.585385576711019</v>
      </c>
    </row>
    <row r="9" spans="1:13" s="81" customFormat="1" ht="24.75" customHeight="1">
      <c r="A9" s="353">
        <v>2019</v>
      </c>
      <c r="B9" s="354">
        <v>109473</v>
      </c>
      <c r="C9" s="354">
        <v>32501</v>
      </c>
      <c r="D9" s="359">
        <v>93</v>
      </c>
      <c r="E9" s="278">
        <v>2070</v>
      </c>
      <c r="F9" s="354">
        <v>3343</v>
      </c>
      <c r="G9" s="278">
        <v>5353</v>
      </c>
      <c r="H9" s="354">
        <v>6661</v>
      </c>
      <c r="I9" s="278">
        <v>6075</v>
      </c>
      <c r="J9" s="354">
        <v>5504</v>
      </c>
      <c r="K9" s="278">
        <v>3402</v>
      </c>
      <c r="L9" s="354">
        <f t="shared" si="0"/>
        <v>29.688599015282307</v>
      </c>
    </row>
    <row r="10" spans="1:13" s="328" customFormat="1" ht="24.75" customHeight="1">
      <c r="A10" s="355">
        <v>2020</v>
      </c>
      <c r="B10" s="354">
        <v>112397</v>
      </c>
      <c r="C10" s="354">
        <v>33702</v>
      </c>
      <c r="D10" s="354">
        <v>183</v>
      </c>
      <c r="E10" s="278">
        <v>2400</v>
      </c>
      <c r="F10" s="354">
        <v>3317</v>
      </c>
      <c r="G10" s="278">
        <v>5453</v>
      </c>
      <c r="H10" s="354">
        <v>6711</v>
      </c>
      <c r="I10" s="278">
        <v>6524</v>
      </c>
      <c r="J10" s="354">
        <v>5608</v>
      </c>
      <c r="K10" s="278">
        <v>3506</v>
      </c>
      <c r="L10" s="354">
        <f t="shared" ref="L10:L12" si="1">C10/B10*100</f>
        <v>29.984786070802599</v>
      </c>
    </row>
    <row r="11" spans="1:13" s="491" customFormat="1" ht="24.75" customHeight="1">
      <c r="A11" s="486">
        <v>2021</v>
      </c>
      <c r="B11" s="487">
        <v>114112</v>
      </c>
      <c r="C11" s="488">
        <v>35182</v>
      </c>
      <c r="D11" s="488">
        <v>72</v>
      </c>
      <c r="E11" s="488">
        <v>2624</v>
      </c>
      <c r="F11" s="488">
        <v>3505</v>
      </c>
      <c r="G11" s="488">
        <v>5582</v>
      </c>
      <c r="H11" s="488">
        <v>6865</v>
      </c>
      <c r="I11" s="488">
        <v>6997</v>
      </c>
      <c r="J11" s="489">
        <v>5719</v>
      </c>
      <c r="K11" s="490">
        <v>3818</v>
      </c>
      <c r="L11" s="487">
        <f t="shared" si="1"/>
        <v>30.831113292204147</v>
      </c>
    </row>
    <row r="12" spans="1:13" s="351" customFormat="1" ht="24.75" customHeight="1">
      <c r="A12" s="358">
        <v>2022</v>
      </c>
      <c r="B12" s="356">
        <v>115438</v>
      </c>
      <c r="C12" s="361">
        <v>36153</v>
      </c>
      <c r="D12" s="361">
        <v>85</v>
      </c>
      <c r="E12" s="361">
        <v>2588</v>
      </c>
      <c r="F12" s="361">
        <v>3503</v>
      </c>
      <c r="G12" s="361">
        <v>5624</v>
      </c>
      <c r="H12" s="361">
        <v>6950</v>
      </c>
      <c r="I12" s="361">
        <v>7232</v>
      </c>
      <c r="J12" s="362">
        <v>5839</v>
      </c>
      <c r="K12" s="357">
        <v>4332</v>
      </c>
      <c r="L12" s="356">
        <f t="shared" si="1"/>
        <v>31.318110154368579</v>
      </c>
    </row>
    <row r="13" spans="1:13" s="25" customFormat="1" ht="24" customHeight="1">
      <c r="A13" s="710" t="s">
        <v>370</v>
      </c>
      <c r="B13" s="710"/>
      <c r="C13" s="710"/>
      <c r="D13" s="710"/>
      <c r="E13" s="710"/>
      <c r="F13" s="710"/>
      <c r="G13" s="710"/>
      <c r="H13" s="710"/>
      <c r="I13" s="710"/>
      <c r="J13" s="710"/>
      <c r="K13" s="710"/>
      <c r="L13" s="710"/>
    </row>
    <row r="14" spans="1:13" s="25" customFormat="1" ht="21" customHeight="1">
      <c r="A14" s="64" t="s">
        <v>366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5" t="s">
        <v>82</v>
      </c>
    </row>
    <row r="15" spans="1:13">
      <c r="C15" s="597"/>
    </row>
  </sheetData>
  <mergeCells count="7">
    <mergeCell ref="A1:L1"/>
    <mergeCell ref="A2:F2"/>
    <mergeCell ref="A13:L13"/>
    <mergeCell ref="B3:B4"/>
    <mergeCell ref="L3:L4"/>
    <mergeCell ref="A3:A4"/>
    <mergeCell ref="C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1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F0"/>
  </sheetPr>
  <dimension ref="A1:H15"/>
  <sheetViews>
    <sheetView view="pageBreakPreview" zoomScaleNormal="100" zoomScaleSheetLayoutView="100" workbookViewId="0">
      <selection activeCell="F11" sqref="F11"/>
    </sheetView>
  </sheetViews>
  <sheetFormatPr defaultColWidth="8.88671875" defaultRowHeight="13.5"/>
  <cols>
    <col min="1" max="1" width="8.77734375" style="24" customWidth="1"/>
    <col min="2" max="7" width="18.77734375" style="24" customWidth="1"/>
    <col min="8" max="8" width="6.77734375" style="24" customWidth="1"/>
    <col min="9" max="16384" width="8.88671875" style="24"/>
  </cols>
  <sheetData>
    <row r="1" spans="1:8" s="16" customFormat="1" ht="20.25" customHeight="1">
      <c r="A1" s="614" t="s">
        <v>127</v>
      </c>
      <c r="B1" s="614"/>
      <c r="C1" s="614"/>
      <c r="D1" s="614"/>
      <c r="E1" s="614"/>
      <c r="F1" s="614"/>
      <c r="G1" s="614"/>
      <c r="H1" s="31"/>
    </row>
    <row r="2" spans="1:8" s="9" customFormat="1" ht="15" customHeight="1">
      <c r="A2" s="624" t="s">
        <v>32</v>
      </c>
      <c r="B2" s="624"/>
      <c r="C2" s="639"/>
      <c r="D2" s="639"/>
      <c r="E2" s="45"/>
      <c r="F2" s="25"/>
      <c r="G2" s="44" t="s">
        <v>4</v>
      </c>
      <c r="H2" s="37"/>
    </row>
    <row r="3" spans="1:8" s="14" customFormat="1" ht="36.75" customHeight="1">
      <c r="A3" s="52"/>
      <c r="B3" s="52" t="s">
        <v>47</v>
      </c>
      <c r="C3" s="61" t="s">
        <v>113</v>
      </c>
      <c r="D3" s="62" t="s">
        <v>58</v>
      </c>
      <c r="E3" s="62" t="s">
        <v>59</v>
      </c>
      <c r="F3" s="61" t="s">
        <v>48</v>
      </c>
      <c r="G3" s="52" t="s">
        <v>60</v>
      </c>
      <c r="H3" s="32"/>
    </row>
    <row r="4" spans="1:8" s="333" customFormat="1" ht="24.75" customHeight="1">
      <c r="A4" s="329">
        <v>2015</v>
      </c>
      <c r="B4" s="330">
        <v>1398</v>
      </c>
      <c r="C4" s="331">
        <v>4584</v>
      </c>
      <c r="D4" s="331">
        <v>3239</v>
      </c>
      <c r="E4" s="331">
        <v>405</v>
      </c>
      <c r="F4" s="331">
        <v>832</v>
      </c>
      <c r="G4" s="332">
        <v>108</v>
      </c>
      <c r="H4" s="34"/>
    </row>
    <row r="5" spans="1:8" s="333" customFormat="1" ht="24.75" customHeight="1">
      <c r="A5" s="334">
        <v>2016</v>
      </c>
      <c r="B5" s="335">
        <v>1390</v>
      </c>
      <c r="C5" s="34">
        <v>4804</v>
      </c>
      <c r="D5" s="34">
        <v>3413</v>
      </c>
      <c r="E5" s="34">
        <v>468</v>
      </c>
      <c r="F5" s="34">
        <v>808</v>
      </c>
      <c r="G5" s="336">
        <v>115</v>
      </c>
      <c r="H5" s="34"/>
    </row>
    <row r="6" spans="1:8" s="333" customFormat="1" ht="24.75" customHeight="1">
      <c r="A6" s="334">
        <v>2017</v>
      </c>
      <c r="B6" s="335">
        <v>1423</v>
      </c>
      <c r="C6" s="34">
        <v>4817</v>
      </c>
      <c r="D6" s="34">
        <v>3394</v>
      </c>
      <c r="E6" s="34">
        <v>510</v>
      </c>
      <c r="F6" s="34">
        <v>812</v>
      </c>
      <c r="G6" s="336">
        <v>101</v>
      </c>
      <c r="H6" s="34"/>
    </row>
    <row r="7" spans="1:8" s="333" customFormat="1" ht="24.75" customHeight="1">
      <c r="A7" s="334">
        <v>2018</v>
      </c>
      <c r="B7" s="335">
        <v>1495</v>
      </c>
      <c r="C7" s="34">
        <v>4979</v>
      </c>
      <c r="D7" s="34">
        <v>3536</v>
      </c>
      <c r="E7" s="34">
        <v>533</v>
      </c>
      <c r="F7" s="34">
        <v>809</v>
      </c>
      <c r="G7" s="336">
        <v>101</v>
      </c>
      <c r="H7" s="34"/>
    </row>
    <row r="8" spans="1:8" s="333" customFormat="1" ht="24.75" customHeight="1">
      <c r="A8" s="334">
        <v>2019</v>
      </c>
      <c r="B8" s="335">
        <v>1591</v>
      </c>
      <c r="C8" s="34">
        <v>5318</v>
      </c>
      <c r="D8" s="34">
        <v>3798</v>
      </c>
      <c r="E8" s="34">
        <v>597</v>
      </c>
      <c r="F8" s="34">
        <v>836</v>
      </c>
      <c r="G8" s="336">
        <v>87</v>
      </c>
      <c r="H8" s="34"/>
    </row>
    <row r="9" spans="1:8" s="333" customFormat="1" ht="24.75" customHeight="1">
      <c r="A9" s="334">
        <v>2020</v>
      </c>
      <c r="B9" s="335">
        <v>1701</v>
      </c>
      <c r="C9" s="34">
        <v>5556</v>
      </c>
      <c r="D9" s="34">
        <v>3946</v>
      </c>
      <c r="E9" s="34">
        <v>638</v>
      </c>
      <c r="F9" s="34">
        <v>880</v>
      </c>
      <c r="G9" s="336">
        <v>92</v>
      </c>
      <c r="H9" s="34"/>
    </row>
    <row r="10" spans="1:8" s="339" customFormat="1" ht="24.75" customHeight="1">
      <c r="A10" s="493">
        <v>2021</v>
      </c>
      <c r="B10" s="494">
        <v>1748</v>
      </c>
      <c r="C10" s="495" t="s">
        <v>358</v>
      </c>
      <c r="D10" s="495" t="s">
        <v>359</v>
      </c>
      <c r="E10" s="495" t="s">
        <v>360</v>
      </c>
      <c r="F10" s="495" t="s">
        <v>361</v>
      </c>
      <c r="G10" s="496" t="s">
        <v>362</v>
      </c>
      <c r="H10" s="338"/>
    </row>
    <row r="11" spans="1:8" s="339" customFormat="1" ht="24.75" customHeight="1" thickBot="1">
      <c r="A11" s="337">
        <v>2022</v>
      </c>
      <c r="B11" s="348">
        <v>1800</v>
      </c>
      <c r="C11" s="349">
        <v>5677</v>
      </c>
      <c r="D11" s="349">
        <v>3986</v>
      </c>
      <c r="E11" s="598">
        <v>736</v>
      </c>
      <c r="F11" s="349">
        <v>839</v>
      </c>
      <c r="G11" s="350">
        <v>116</v>
      </c>
      <c r="H11" s="338"/>
    </row>
    <row r="12" spans="1:8" s="9" customFormat="1" ht="54.75" customHeight="1">
      <c r="A12" s="718" t="s">
        <v>114</v>
      </c>
      <c r="B12" s="718"/>
      <c r="C12" s="718"/>
      <c r="D12" s="718"/>
      <c r="E12" s="718"/>
      <c r="F12" s="718"/>
      <c r="G12" s="718"/>
      <c r="H12" s="35"/>
    </row>
    <row r="13" spans="1:8" s="9" customFormat="1" ht="19.5" customHeight="1">
      <c r="A13" s="719" t="s">
        <v>367</v>
      </c>
      <c r="B13" s="719"/>
      <c r="C13" s="719"/>
      <c r="D13" s="719"/>
      <c r="E13" s="60"/>
      <c r="F13" s="25"/>
      <c r="G13" s="46" t="s">
        <v>381</v>
      </c>
      <c r="H13" s="36"/>
    </row>
    <row r="15" spans="1:8">
      <c r="C15" s="492"/>
    </row>
  </sheetData>
  <mergeCells count="4">
    <mergeCell ref="A12:G12"/>
    <mergeCell ref="A1:G1"/>
    <mergeCell ref="A2:D2"/>
    <mergeCell ref="A13:D1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2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4"/>
  <sheetViews>
    <sheetView view="pageBreakPreview" zoomScaleNormal="100" zoomScaleSheetLayoutView="100" workbookViewId="0">
      <selection activeCell="I11" sqref="I11"/>
    </sheetView>
  </sheetViews>
  <sheetFormatPr defaultColWidth="8.88671875" defaultRowHeight="13.5"/>
  <cols>
    <col min="1" max="1" width="8.77734375" style="24" customWidth="1"/>
    <col min="2" max="2" width="9.77734375" style="24" customWidth="1"/>
    <col min="3" max="10" width="14.77734375" style="24" customWidth="1"/>
    <col min="11" max="11" width="6.77734375" style="24" customWidth="1"/>
    <col min="12" max="16384" width="8.88671875" style="24"/>
  </cols>
  <sheetData>
    <row r="1" spans="1:11" s="16" customFormat="1" ht="20.25" customHeight="1">
      <c r="A1" s="614" t="s">
        <v>128</v>
      </c>
      <c r="B1" s="614"/>
      <c r="C1" s="614"/>
      <c r="D1" s="614"/>
      <c r="E1" s="614"/>
      <c r="F1" s="614"/>
      <c r="G1" s="614"/>
      <c r="H1" s="614"/>
      <c r="I1" s="614"/>
      <c r="J1" s="614"/>
      <c r="K1" s="31"/>
    </row>
    <row r="2" spans="1:11" s="9" customFormat="1" ht="15" customHeight="1">
      <c r="A2" s="624" t="s">
        <v>78</v>
      </c>
      <c r="B2" s="624"/>
      <c r="C2" s="624"/>
      <c r="D2" s="624"/>
      <c r="E2" s="624"/>
      <c r="F2" s="43"/>
      <c r="G2" s="50"/>
      <c r="I2" s="50"/>
      <c r="J2" s="44" t="s">
        <v>28</v>
      </c>
      <c r="K2" s="37"/>
    </row>
    <row r="3" spans="1:11" s="14" customFormat="1" ht="27.75" customHeight="1">
      <c r="A3" s="625"/>
      <c r="B3" s="625" t="s">
        <v>61</v>
      </c>
      <c r="C3" s="723" t="s">
        <v>83</v>
      </c>
      <c r="D3" s="724"/>
      <c r="E3" s="724"/>
      <c r="F3" s="724"/>
      <c r="G3" s="724"/>
      <c r="H3" s="724"/>
      <c r="I3" s="724"/>
      <c r="J3" s="725" t="s">
        <v>77</v>
      </c>
      <c r="K3" s="33"/>
    </row>
    <row r="4" spans="1:11" s="14" customFormat="1" ht="39" customHeight="1">
      <c r="A4" s="721"/>
      <c r="B4" s="722"/>
      <c r="C4" s="63" t="s">
        <v>62</v>
      </c>
      <c r="D4" s="63" t="s">
        <v>63</v>
      </c>
      <c r="E4" s="63" t="s">
        <v>64</v>
      </c>
      <c r="F4" s="63" t="s">
        <v>65</v>
      </c>
      <c r="G4" s="63" t="s">
        <v>66</v>
      </c>
      <c r="H4" s="63" t="s">
        <v>67</v>
      </c>
      <c r="I4" s="63" t="s">
        <v>68</v>
      </c>
      <c r="J4" s="726"/>
      <c r="K4" s="38"/>
    </row>
    <row r="5" spans="1:11" s="333" customFormat="1" ht="17.25" customHeight="1">
      <c r="A5" s="75">
        <v>2015</v>
      </c>
      <c r="B5" s="340">
        <v>106355</v>
      </c>
      <c r="C5" s="341">
        <v>28159</v>
      </c>
      <c r="D5" s="341">
        <v>32540</v>
      </c>
      <c r="E5" s="341">
        <v>21902</v>
      </c>
      <c r="F5" s="341">
        <v>16821</v>
      </c>
      <c r="G5" s="341">
        <v>5236</v>
      </c>
      <c r="H5" s="341">
        <v>1266</v>
      </c>
      <c r="I5" s="341">
        <v>431</v>
      </c>
      <c r="J5" s="331">
        <v>2.5</v>
      </c>
      <c r="K5" s="34"/>
    </row>
    <row r="6" spans="1:11" s="333" customFormat="1" ht="17.25" customHeight="1">
      <c r="A6" s="80">
        <v>2016</v>
      </c>
      <c r="B6" s="342">
        <v>107641</v>
      </c>
      <c r="C6" s="343">
        <v>29570</v>
      </c>
      <c r="D6" s="343">
        <v>32798</v>
      </c>
      <c r="E6" s="343">
        <v>22088</v>
      </c>
      <c r="F6" s="343">
        <v>16449</v>
      </c>
      <c r="G6" s="343">
        <v>5079</v>
      </c>
      <c r="H6" s="343">
        <v>1223</v>
      </c>
      <c r="I6" s="343">
        <v>434</v>
      </c>
      <c r="J6" s="34">
        <v>2.4</v>
      </c>
      <c r="K6" s="34"/>
    </row>
    <row r="7" spans="1:11" s="333" customFormat="1" ht="17.25" customHeight="1">
      <c r="A7" s="80">
        <v>2017</v>
      </c>
      <c r="B7" s="342">
        <v>108207</v>
      </c>
      <c r="C7" s="343">
        <v>30350</v>
      </c>
      <c r="D7" s="343">
        <v>33910</v>
      </c>
      <c r="E7" s="343">
        <v>21942</v>
      </c>
      <c r="F7" s="343">
        <v>15771</v>
      </c>
      <c r="G7" s="343">
        <v>4773</v>
      </c>
      <c r="H7" s="343">
        <v>1129</v>
      </c>
      <c r="I7" s="343">
        <v>332</v>
      </c>
      <c r="J7" s="34">
        <v>2.4</v>
      </c>
      <c r="K7" s="34"/>
    </row>
    <row r="8" spans="1:11" s="333" customFormat="1" ht="17.25" customHeight="1">
      <c r="A8" s="80">
        <v>2018</v>
      </c>
      <c r="B8" s="342">
        <v>108824</v>
      </c>
      <c r="C8" s="343">
        <v>31159</v>
      </c>
      <c r="D8" s="343">
        <v>34482</v>
      </c>
      <c r="E8" s="343">
        <v>21712</v>
      </c>
      <c r="F8" s="343">
        <v>15563</v>
      </c>
      <c r="G8" s="343">
        <v>4485</v>
      </c>
      <c r="H8" s="343">
        <v>1081</v>
      </c>
      <c r="I8" s="343">
        <v>342</v>
      </c>
      <c r="J8" s="34">
        <v>2.4</v>
      </c>
      <c r="K8" s="34"/>
    </row>
    <row r="9" spans="1:11" s="333" customFormat="1" ht="17.25" customHeight="1">
      <c r="A9" s="80">
        <v>2019</v>
      </c>
      <c r="B9" s="342">
        <v>109473</v>
      </c>
      <c r="C9" s="343">
        <v>31651</v>
      </c>
      <c r="D9" s="343">
        <v>35475</v>
      </c>
      <c r="E9" s="343">
        <v>21637</v>
      </c>
      <c r="F9" s="343">
        <v>15184</v>
      </c>
      <c r="G9" s="343">
        <v>4297</v>
      </c>
      <c r="H9" s="343">
        <v>954</v>
      </c>
      <c r="I9" s="343">
        <v>275</v>
      </c>
      <c r="J9" s="34">
        <v>2.4</v>
      </c>
      <c r="K9" s="34"/>
    </row>
    <row r="10" spans="1:11" s="333" customFormat="1" ht="17.25" customHeight="1">
      <c r="A10" s="80">
        <v>2020</v>
      </c>
      <c r="B10" s="342">
        <v>112397</v>
      </c>
      <c r="C10" s="343">
        <v>34072</v>
      </c>
      <c r="D10" s="343">
        <v>36618</v>
      </c>
      <c r="E10" s="343">
        <v>21512</v>
      </c>
      <c r="F10" s="343">
        <v>15065</v>
      </c>
      <c r="G10" s="343">
        <v>4076</v>
      </c>
      <c r="H10" s="343">
        <v>819</v>
      </c>
      <c r="I10" s="343">
        <v>235</v>
      </c>
      <c r="J10" s="34">
        <v>2.2999999999999998</v>
      </c>
      <c r="K10" s="34"/>
    </row>
    <row r="11" spans="1:11" s="497" customFormat="1" ht="17.25" customHeight="1">
      <c r="A11" s="478">
        <v>2021</v>
      </c>
      <c r="B11" s="342">
        <v>114112</v>
      </c>
      <c r="C11" s="343">
        <v>36584</v>
      </c>
      <c r="D11" s="343">
        <v>37328</v>
      </c>
      <c r="E11" s="343">
        <v>21058</v>
      </c>
      <c r="F11" s="343">
        <v>14387</v>
      </c>
      <c r="G11" s="343">
        <v>3805</v>
      </c>
      <c r="H11" s="343">
        <v>753</v>
      </c>
      <c r="I11" s="343">
        <v>197</v>
      </c>
      <c r="J11" s="34">
        <v>2.2999999999999998</v>
      </c>
      <c r="K11" s="34"/>
    </row>
    <row r="12" spans="1:11" s="339" customFormat="1" ht="17.25" customHeight="1">
      <c r="A12" s="344">
        <v>2022</v>
      </c>
      <c r="B12" s="345">
        <v>115438</v>
      </c>
      <c r="C12" s="346">
        <v>38072</v>
      </c>
      <c r="D12" s="346">
        <v>38273</v>
      </c>
      <c r="E12" s="346">
        <v>20878</v>
      </c>
      <c r="F12" s="346">
        <v>13891</v>
      </c>
      <c r="G12" s="346">
        <v>3472</v>
      </c>
      <c r="H12" s="346">
        <v>685</v>
      </c>
      <c r="I12" s="346">
        <v>167</v>
      </c>
      <c r="J12" s="347">
        <v>2.4</v>
      </c>
      <c r="K12" s="338"/>
    </row>
    <row r="13" spans="1:11" s="9" customFormat="1" ht="57" customHeight="1">
      <c r="A13" s="720" t="s">
        <v>371</v>
      </c>
      <c r="B13" s="720"/>
      <c r="C13" s="720"/>
      <c r="D13" s="720"/>
      <c r="E13" s="720"/>
      <c r="F13" s="720"/>
      <c r="G13" s="720"/>
      <c r="H13" s="720"/>
      <c r="I13" s="720"/>
      <c r="J13" s="720"/>
      <c r="K13" s="35"/>
    </row>
    <row r="14" spans="1:11" s="9" customFormat="1" ht="18.75" customHeight="1">
      <c r="A14" s="364" t="s">
        <v>368</v>
      </c>
      <c r="B14" s="70"/>
      <c r="C14" s="70"/>
      <c r="D14" s="70"/>
      <c r="E14" s="70"/>
      <c r="F14" s="70"/>
      <c r="G14" s="70"/>
      <c r="H14" s="70"/>
      <c r="I14" s="70"/>
      <c r="J14" s="66" t="s">
        <v>381</v>
      </c>
      <c r="K14" s="35"/>
    </row>
  </sheetData>
  <mergeCells count="7">
    <mergeCell ref="A13:J13"/>
    <mergeCell ref="A1:J1"/>
    <mergeCell ref="A2:E2"/>
    <mergeCell ref="A3:A4"/>
    <mergeCell ref="B3:B4"/>
    <mergeCell ref="C3:I3"/>
    <mergeCell ref="J3:J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2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7</vt:i4>
      </vt:variant>
    </vt:vector>
  </HeadingPairs>
  <TitlesOfParts>
    <vt:vector size="23" baseType="lpstr">
      <vt:lpstr>Ⅲ-1 인구추이</vt:lpstr>
      <vt:lpstr>Ⅲ-2 읍면동별 세대 및 등록인구</vt:lpstr>
      <vt:lpstr>Ⅲ-3 연령(5세별) 및 성별인구 (1995~2020)</vt:lpstr>
      <vt:lpstr>Ⅲ-3 연령(5세별) 및 성별인구(2021~2022)</vt:lpstr>
      <vt:lpstr>Ⅲ-4 인구동태</vt:lpstr>
      <vt:lpstr>Ⅲ-5 인구이동</vt:lpstr>
      <vt:lpstr>Ⅲ-6 주민등록 전입지별 인구이동</vt:lpstr>
      <vt:lpstr>Ⅲ-7 주민등록 전출지별 인구이동</vt:lpstr>
      <vt:lpstr>Ⅲ-8 외국인 국적별 현황</vt:lpstr>
      <vt:lpstr>Ⅲ-9 외국인과의 혼인</vt:lpstr>
      <vt:lpstr>Ⅲ-10 사망원인별 사망</vt:lpstr>
      <vt:lpstr>Ⅲ-11 혼인율</vt:lpstr>
      <vt:lpstr>Ⅲ-12 이혼율</vt:lpstr>
      <vt:lpstr>Ⅲ-13 여성가구주 현황</vt:lpstr>
      <vt:lpstr>Ⅲ-14 다문화 가구 및 가구원</vt:lpstr>
      <vt:lpstr>Ⅲ-15 가구원수별 가구</vt:lpstr>
      <vt:lpstr>'Ⅲ-11 혼인율'!Print_Area</vt:lpstr>
      <vt:lpstr>'Ⅲ-12 이혼율'!Print_Area</vt:lpstr>
      <vt:lpstr>'Ⅲ-3 연령(5세별) 및 성별인구 (1995~2020)'!Print_Area</vt:lpstr>
      <vt:lpstr>'Ⅲ-3 연령(5세별) 및 성별인구(2021~2022)'!Print_Area</vt:lpstr>
      <vt:lpstr>'Ⅲ-5 인구이동'!Print_Area</vt:lpstr>
      <vt:lpstr>'Ⅲ-7 주민등록 전출지별 인구이동'!Print_Area</vt:lpstr>
      <vt:lpstr>'Ⅲ-8 외국인 국적별 현황'!Print_Area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2022-05-16T05:31:18Z</cp:lastPrinted>
  <dcterms:created xsi:type="dcterms:W3CDTF">2010-02-09T03:31:32Z</dcterms:created>
  <dcterms:modified xsi:type="dcterms:W3CDTF">2024-02-28T08:11:31Z</dcterms:modified>
</cp:coreProperties>
</file>